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AM\AppData\Local\Temp\Rar$DIa18160.3070\"/>
    </mc:Choice>
  </mc:AlternateContent>
  <bookViews>
    <workbookView xWindow="0" yWindow="0" windowWidth="21570" windowHeight="7545" tabRatio="500" activeTab="2"/>
  </bookViews>
  <sheets>
    <sheet name="Червоноград" sheetId="3" r:id="rId1"/>
    <sheet name="Аркуш5" sheetId="8" r:id="rId2"/>
    <sheet name="Аркуш6" sheetId="9" r:id="rId3"/>
    <sheet name="Аркуш4" sheetId="7" r:id="rId4"/>
    <sheet name="Аркуш1" sheetId="4" r:id="rId5"/>
    <sheet name="Аркуш2" sheetId="5" r:id="rId6"/>
    <sheet name="Аркуш3" sheetId="6" r:id="rId7"/>
  </sheets>
  <definedNames>
    <definedName name="_xlnm._FilterDatabase" localSheetId="0" hidden="1">Червоноград!$C$9:$C$49</definedName>
    <definedName name="_xlnm.Print_Area" localSheetId="0">Червоноград!$A$1:$P$49</definedName>
  </definedNames>
  <calcPr calcId="152511" refMode="R1C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9" i="3" l="1"/>
  <c r="L29" i="3" l="1"/>
  <c r="N29" i="3" l="1"/>
  <c r="P29" i="3" s="1"/>
  <c r="T348" i="3"/>
  <c r="H49" i="3" l="1"/>
  <c r="L49" i="3" s="1"/>
  <c r="H39" i="3"/>
  <c r="L39" i="3" s="1"/>
  <c r="H34" i="3"/>
  <c r="L34" i="3" s="1"/>
  <c r="N49" i="3" l="1"/>
  <c r="P49" i="3" s="1"/>
  <c r="N39" i="3"/>
  <c r="P39" i="3" s="1"/>
  <c r="N34" i="3"/>
  <c r="P34" i="3" s="1"/>
  <c r="H12" i="3" l="1"/>
  <c r="H13" i="3"/>
  <c r="H14" i="3"/>
  <c r="H15" i="3"/>
  <c r="H16" i="3"/>
  <c r="H18" i="3"/>
  <c r="H19" i="3"/>
  <c r="H22" i="3"/>
  <c r="H24" i="3"/>
  <c r="H26" i="3"/>
  <c r="H27" i="3"/>
  <c r="H28" i="3"/>
  <c r="H30" i="3"/>
  <c r="H32" i="3"/>
  <c r="H33" i="3"/>
  <c r="H35" i="3"/>
  <c r="H36" i="3"/>
  <c r="H37" i="3"/>
  <c r="H38" i="3"/>
  <c r="H40" i="3"/>
  <c r="H41" i="3"/>
  <c r="H42" i="3"/>
  <c r="H43" i="3"/>
  <c r="H44" i="3"/>
  <c r="H45" i="3"/>
  <c r="H46" i="3"/>
  <c r="H47" i="3"/>
  <c r="H48" i="3"/>
  <c r="H10" i="3"/>
  <c r="L24" i="3" l="1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5" i="3"/>
  <c r="L26" i="3"/>
  <c r="L27" i="3"/>
  <c r="L28" i="3"/>
  <c r="L30" i="3"/>
  <c r="L31" i="3"/>
  <c r="L32" i="3"/>
  <c r="L33" i="3"/>
  <c r="L35" i="3"/>
  <c r="L36" i="3"/>
  <c r="L37" i="3"/>
  <c r="L38" i="3"/>
  <c r="L40" i="3"/>
  <c r="L41" i="3"/>
  <c r="L42" i="3"/>
  <c r="L43" i="3"/>
  <c r="L44" i="3"/>
  <c r="L45" i="3"/>
  <c r="L46" i="3"/>
  <c r="L47" i="3"/>
  <c r="L48" i="3"/>
  <c r="N11" i="3" l="1"/>
  <c r="P11" i="3" s="1"/>
  <c r="N13" i="3"/>
  <c r="P13" i="3" s="1"/>
  <c r="N14" i="3"/>
  <c r="P14" i="3" s="1"/>
  <c r="N15" i="3"/>
  <c r="P15" i="3" s="1"/>
  <c r="N16" i="3"/>
  <c r="P16" i="3" s="1"/>
  <c r="N19" i="3"/>
  <c r="P19" i="3" s="1"/>
  <c r="N20" i="3"/>
  <c r="P20" i="3" s="1"/>
  <c r="N21" i="3"/>
  <c r="P21" i="3" s="1"/>
  <c r="N22" i="3"/>
  <c r="P22" i="3" s="1"/>
  <c r="N23" i="3"/>
  <c r="N27" i="3"/>
  <c r="P27" i="3" s="1"/>
  <c r="N30" i="3"/>
  <c r="P30" i="3" s="1"/>
  <c r="N31" i="3"/>
  <c r="P31" i="3" s="1"/>
  <c r="N32" i="3"/>
  <c r="P32" i="3" s="1"/>
  <c r="N35" i="3"/>
  <c r="P35" i="3" s="1"/>
  <c r="N36" i="3"/>
  <c r="P36" i="3" s="1"/>
  <c r="N37" i="3"/>
  <c r="P37" i="3" s="1"/>
  <c r="N38" i="3"/>
  <c r="P38" i="3" s="1"/>
  <c r="N43" i="3"/>
  <c r="P43" i="3" s="1"/>
  <c r="N45" i="3"/>
  <c r="P45" i="3" s="1"/>
  <c r="N46" i="3"/>
  <c r="P46" i="3" s="1"/>
  <c r="N47" i="3"/>
  <c r="P47" i="3" s="1"/>
  <c r="N48" i="3"/>
  <c r="P48" i="3" s="1"/>
  <c r="L10" i="3" l="1"/>
  <c r="N25" i="3"/>
  <c r="P25" i="3" s="1"/>
  <c r="N28" i="3"/>
  <c r="P28" i="3" s="1"/>
  <c r="N41" i="3"/>
  <c r="P41" i="3" s="1"/>
  <c r="N44" i="3"/>
  <c r="P44" i="3" s="1"/>
  <c r="N12" i="3"/>
  <c r="P12" i="3" s="1"/>
  <c r="N42" i="3"/>
  <c r="P42" i="3" s="1"/>
  <c r="N26" i="3"/>
  <c r="P26" i="3" s="1"/>
  <c r="N33" i="3"/>
  <c r="P33" i="3" s="1"/>
  <c r="N17" i="3"/>
  <c r="P17" i="3" s="1"/>
  <c r="N40" i="3"/>
  <c r="P40" i="3" s="1"/>
  <c r="N24" i="3"/>
  <c r="P24" i="3" s="1"/>
  <c r="N18" i="3"/>
  <c r="P18" i="3" s="1"/>
  <c r="N10" i="3" l="1"/>
  <c r="P10" i="3" l="1"/>
</calcChain>
</file>

<file path=xl/sharedStrings.xml><?xml version="1.0" encoding="utf-8"?>
<sst xmlns="http://schemas.openxmlformats.org/spreadsheetml/2006/main" count="948" uniqueCount="338">
  <si>
    <t>Перелік норм споживання теплової енергії у будівлі/будинку протягом опалювального періоду.</t>
  </si>
  <si>
    <t>Вулиця</t>
  </si>
  <si>
    <t>Тип будинку</t>
  </si>
  <si>
    <t>Повер-ховість</t>
  </si>
  <si>
    <t>Рік забудови</t>
  </si>
  <si>
    <t>Об’єм, м³</t>
  </si>
  <si>
    <t>Питома опалювальна характе-ристика</t>
  </si>
  <si>
    <t>Qmax,
Гкал/год</t>
  </si>
  <si>
    <r>
      <rPr>
        <sz val="8"/>
        <rFont val="Arial"/>
        <charset val="204"/>
      </rPr>
      <t xml:space="preserve">t вн.норм, </t>
    </r>
    <r>
      <rPr>
        <sz val="8"/>
        <rFont val="Arial"/>
        <family val="2"/>
        <charset val="204"/>
      </rPr>
      <t>°</t>
    </r>
    <r>
      <rPr>
        <sz val="8"/>
        <rFont val="Arial"/>
        <charset val="204"/>
      </rPr>
      <t>С</t>
    </r>
  </si>
  <si>
    <r>
      <rPr>
        <sz val="8"/>
        <rFont val="Arial"/>
        <charset val="204"/>
      </rPr>
      <t xml:space="preserve">t сер.оп.пер, </t>
    </r>
    <r>
      <rPr>
        <sz val="8"/>
        <rFont val="Arial"/>
        <family val="2"/>
        <charset val="1"/>
      </rPr>
      <t>°С</t>
    </r>
  </si>
  <si>
    <r>
      <rPr>
        <sz val="8"/>
        <rFont val="Arial"/>
        <charset val="204"/>
      </rPr>
      <t xml:space="preserve">t min оп.пер, </t>
    </r>
    <r>
      <rPr>
        <sz val="8"/>
        <rFont val="Arial"/>
        <family val="2"/>
        <charset val="1"/>
      </rPr>
      <t>°С</t>
    </r>
  </si>
  <si>
    <t>Q буд.норм, Гкал/год</t>
  </si>
  <si>
    <r>
      <rPr>
        <sz val="8"/>
        <rFont val="Arial"/>
        <charset val="204"/>
      </rPr>
      <t>Трива-лість оп.періоду П</t>
    </r>
    <r>
      <rPr>
        <sz val="6"/>
        <rFont val="Arial"/>
        <charset val="204"/>
      </rPr>
      <t>0</t>
    </r>
    <r>
      <rPr>
        <sz val="8"/>
        <rFont val="Arial"/>
        <charset val="204"/>
      </rPr>
      <t>, діб</t>
    </r>
  </si>
  <si>
    <t>Q буд.за оп.пер.норм, Гкал</t>
  </si>
  <si>
    <r>
      <rPr>
        <sz val="8"/>
        <rFont val="Arial"/>
        <charset val="204"/>
      </rPr>
      <t>Загальна опал.площа, м</t>
    </r>
    <r>
      <rPr>
        <sz val="8"/>
        <rFont val="Times New Roman"/>
        <family val="1"/>
        <charset val="1"/>
      </rPr>
      <t>²</t>
    </r>
  </si>
  <si>
    <r>
      <rPr>
        <sz val="8"/>
        <rFont val="Arial"/>
        <charset val="204"/>
      </rPr>
      <t>N буд, Гкал/м</t>
    </r>
    <r>
      <rPr>
        <sz val="8"/>
        <rFont val="Times New Roman"/>
        <family val="1"/>
        <charset val="1"/>
      </rPr>
      <t>²</t>
    </r>
  </si>
  <si>
    <t>житловий</t>
  </si>
  <si>
    <t>Населений пункт</t>
  </si>
  <si>
    <t>ШЕПТИЦЬКОГО А., 001</t>
  </si>
  <si>
    <t>ШЕПТИЦЬКОГО А., 002</t>
  </si>
  <si>
    <t>ШЕПТИЦЬКОГО А., 003</t>
  </si>
  <si>
    <t>ШЕПТИЦЬКОГО А., 004</t>
  </si>
  <si>
    <t>ШЕПТИЦЬКОГО А., 005</t>
  </si>
  <si>
    <t>ШЕПТИЦЬКОГО А., 006</t>
  </si>
  <si>
    <t>ШЕПТИЦЬКОГО А., 008</t>
  </si>
  <si>
    <t>ШЕПТИЦЬКОГО А., 009</t>
  </si>
  <si>
    <t>ШЕПТИЦЬКОГО А., 011</t>
  </si>
  <si>
    <t>ШЕПТИЦЬКОГО А., 012</t>
  </si>
  <si>
    <t>ШЕПТИЦЬКОГО А., 013</t>
  </si>
  <si>
    <t>ШЕПТИЦЬКОГО А., 018</t>
  </si>
  <si>
    <t>ШЕПТИЦЬКОГО А., 020</t>
  </si>
  <si>
    <t>ШЕПТИЦЬКОГО А., 021</t>
  </si>
  <si>
    <t>ШЕПТИЦЬКОГО А., 022</t>
  </si>
  <si>
    <t>ШЕПТИЦЬКОГО А., 024</t>
  </si>
  <si>
    <t>ШЕПТИЦЬКОГО А., 027</t>
  </si>
  <si>
    <t>ШЕПТИЦЬКОГО А., 029</t>
  </si>
  <si>
    <t>ШЕПТИЦЬКОГО А., 031</t>
  </si>
  <si>
    <t>ШЕПТИЦЬКОГО А., 033</t>
  </si>
  <si>
    <t>ШЕПТИЦЬКОГО А., 03А</t>
  </si>
  <si>
    <t>ШЕПТИЦЬКОГО А., 05А</t>
  </si>
  <si>
    <t>ШЕПТИЦЬКОГО А., 07А</t>
  </si>
  <si>
    <t>ШЕПТИЦЬКОГО А., 09А</t>
  </si>
  <si>
    <t>ШЕПТИЦЬКОГО А., 29А</t>
  </si>
  <si>
    <t>ШЕПТИЦЬКОГО А., 33А</t>
  </si>
  <si>
    <t>ПАРКОВА, 002</t>
  </si>
  <si>
    <t>ПАРКОВА, 006</t>
  </si>
  <si>
    <t>ПАРКОВА, 008</t>
  </si>
  <si>
    <t>ПАРКОВА, 02А</t>
  </si>
  <si>
    <t>ПАРКОВА, 08А</t>
  </si>
  <si>
    <t>ГРIНЧЕНКА, 001</t>
  </si>
  <si>
    <t>ГРIНЧЕНКА, 002</t>
  </si>
  <si>
    <t>ГРIНЧЕНКА, 003</t>
  </si>
  <si>
    <t>ГРIНЧЕНКА, 004</t>
  </si>
  <si>
    <t>ГРIНЧЕНКА, 005</t>
  </si>
  <si>
    <t>ГРIНЧЕНКА, 006</t>
  </si>
  <si>
    <t>ГРIНЧЕНКА, 007</t>
  </si>
  <si>
    <t>ГРIНЧЕНКА, 008</t>
  </si>
  <si>
    <t>ГРIНЧЕНКА, 010</t>
  </si>
  <si>
    <t>ГРIНЧЕНКА, 011</t>
  </si>
  <si>
    <t>ГРIНЧЕНКА, 012</t>
  </si>
  <si>
    <t>ГРIНЧЕНКА, 014</t>
  </si>
  <si>
    <t>ГРIНЧЕНКА, 016</t>
  </si>
  <si>
    <t>БАНДЕРИ С., 001</t>
  </si>
  <si>
    <t>БАНДЕРИ С., 005</t>
  </si>
  <si>
    <t>БАНДЕРИ С., 007</t>
  </si>
  <si>
    <t>БАНДЕРИ С., 008</t>
  </si>
  <si>
    <t>БАНДЕРИ С., 009</t>
  </si>
  <si>
    <t>БАНДЕРИ С., 010</t>
  </si>
  <si>
    <t>БАНДЕРИ С., 011</t>
  </si>
  <si>
    <t>БАНДЕРИ С., 012</t>
  </si>
  <si>
    <t>БАНДЕРИ С., 014</t>
  </si>
  <si>
    <t>БАНДЕРИ С., 015</t>
  </si>
  <si>
    <t>БАНДЕРИ С., 016</t>
  </si>
  <si>
    <t>БАНДЕРИ С., 018</t>
  </si>
  <si>
    <t>БАНДЕРИ С., 019</t>
  </si>
  <si>
    <t>БАНДЕРИ С., 021</t>
  </si>
  <si>
    <t>БАНДЕРИ С., 023</t>
  </si>
  <si>
    <t>БАНДЕРИ С., 025</t>
  </si>
  <si>
    <t>БАНДЕРИ С., 027</t>
  </si>
  <si>
    <t>БАНДЕРИ С., 029</t>
  </si>
  <si>
    <t>БАНДЕРИ С., 02А</t>
  </si>
  <si>
    <t>БАНДЕРИ С., 033</t>
  </si>
  <si>
    <t>БАНДЕРИ С., 035</t>
  </si>
  <si>
    <t>БАНДЕРИ С., 037</t>
  </si>
  <si>
    <t>БАНДЕРИ С., 039</t>
  </si>
  <si>
    <t>БАНДЕРИ С., 041</t>
  </si>
  <si>
    <t>БАНДЕРИ С., 043</t>
  </si>
  <si>
    <t>БАНДЕРИ С., 047</t>
  </si>
  <si>
    <t>БАНДЕРИ С., 049</t>
  </si>
  <si>
    <t>БАНДЕРИ С., 051</t>
  </si>
  <si>
    <t>БАНДЕРИ С., 053</t>
  </si>
  <si>
    <t>БАНДЕРИ С., 055</t>
  </si>
  <si>
    <t>БАНДЕРИ С., 19А</t>
  </si>
  <si>
    <t>СТУСА, 002</t>
  </si>
  <si>
    <t>СТУСА, 004</t>
  </si>
  <si>
    <t>СТУСА, 006</t>
  </si>
  <si>
    <t>СТУСА, 007</t>
  </si>
  <si>
    <t>СТУСА, 008</t>
  </si>
  <si>
    <t>СТУСА, 009</t>
  </si>
  <si>
    <t>СТУСА, 010</t>
  </si>
  <si>
    <t>СТУСА, 012</t>
  </si>
  <si>
    <t>СТУСА, 013</t>
  </si>
  <si>
    <t>СТУСА, 014</t>
  </si>
  <si>
    <t>СТУСА, 016</t>
  </si>
  <si>
    <t>СТУСА, 018</t>
  </si>
  <si>
    <t>СТУСА, 019</t>
  </si>
  <si>
    <t>СТУСА, 020</t>
  </si>
  <si>
    <t>СТУСА, 021</t>
  </si>
  <si>
    <t>СТУСА, 023</t>
  </si>
  <si>
    <t>СТУСА, 024</t>
  </si>
  <si>
    <t>СТУСА, 025</t>
  </si>
  <si>
    <t>СТУСА, 026</t>
  </si>
  <si>
    <t>СТУСА, 027</t>
  </si>
  <si>
    <t>СТУСА, 028</t>
  </si>
  <si>
    <t>СТУСА, 029</t>
  </si>
  <si>
    <t>СТУСА, 02А</t>
  </si>
  <si>
    <t>СТУСА, 030</t>
  </si>
  <si>
    <t>СТУСА, 031</t>
  </si>
  <si>
    <t>СТУСА, 033</t>
  </si>
  <si>
    <t>СТУСА, 035</t>
  </si>
  <si>
    <t>СТУСА, 036</t>
  </si>
  <si>
    <t>СТУСА, 037</t>
  </si>
  <si>
    <t>СТУСА, 038</t>
  </si>
  <si>
    <t>СТУСА, 039</t>
  </si>
  <si>
    <t>СТУСА, 041</t>
  </si>
  <si>
    <t>СТУСА, 043</t>
  </si>
  <si>
    <t>СТУСА, 047</t>
  </si>
  <si>
    <t>СТУСА, 049</t>
  </si>
  <si>
    <t>СТУСА, 051</t>
  </si>
  <si>
    <t>СТУСА, 17А</t>
  </si>
  <si>
    <t>СТУСА, 21А</t>
  </si>
  <si>
    <t>СТУСА, 23А</t>
  </si>
  <si>
    <t>СТУСА, 29А</t>
  </si>
  <si>
    <t>СТУСА, 35А</t>
  </si>
  <si>
    <t>СТУСА, 43А</t>
  </si>
  <si>
    <t>СТУСА, 45А</t>
  </si>
  <si>
    <t>СОКАЛЬСЬКА, 002</t>
  </si>
  <si>
    <t>СОКАЛЬСЬКА, 006</t>
  </si>
  <si>
    <t>СОКАЛЬСЬКА, 008</t>
  </si>
  <si>
    <t>СОКАЛЬСЬКА, 010</t>
  </si>
  <si>
    <t>СОКАЛЬСЬКА, 012</t>
  </si>
  <si>
    <t>СОКАЛЬСЬКА, 014</t>
  </si>
  <si>
    <t>СОКАЛЬСЬКА, 016</t>
  </si>
  <si>
    <t>СОКАЛЬСЬКА, 018</t>
  </si>
  <si>
    <t>СОКАЛЬСЬКА, 022</t>
  </si>
  <si>
    <t>СОКАЛЬСЬКА, 024</t>
  </si>
  <si>
    <t>СОКАЛЬСЬКА, 026</t>
  </si>
  <si>
    <t>СОКАЛЬСЬКА, 028</t>
  </si>
  <si>
    <t>СОКАЛЬСЬКА, 030</t>
  </si>
  <si>
    <t>СОКАЛЬСЬКА, 032</t>
  </si>
  <si>
    <t>СОКАЛЬСЬКА, 034</t>
  </si>
  <si>
    <t>СОКАЛЬСЬКА, 036</t>
  </si>
  <si>
    <t>СОКАЛЬСЬКА, 038</t>
  </si>
  <si>
    <t>СОКАЛЬСЬКА, 040</t>
  </si>
  <si>
    <t>СОКАЛЬСЬКА, 042</t>
  </si>
  <si>
    <t>СОКАЛЬСЬКА, 044</t>
  </si>
  <si>
    <t>СОКАЛЬСЬКА, 18А</t>
  </si>
  <si>
    <t>СОКАЛЬСЬКА, 40А</t>
  </si>
  <si>
    <t>МАЗЕПИ, 002</t>
  </si>
  <si>
    <t>МАЗЕПИ, 004</t>
  </si>
  <si>
    <t>МАЗЕПИ, 006</t>
  </si>
  <si>
    <t>МАЗЕПИ, 008</t>
  </si>
  <si>
    <t>МАЗЕПИ, 016</t>
  </si>
  <si>
    <t>МАЗЕПИ, 017</t>
  </si>
  <si>
    <t>МАЗЕПИ, 020</t>
  </si>
  <si>
    <t>КОРОЛЬОВА, 002</t>
  </si>
  <si>
    <t>КОРОЛЬОВА, 004</t>
  </si>
  <si>
    <t>КОРОЛЬОВА, 006</t>
  </si>
  <si>
    <t>КОРОЛЬОВА, 007</t>
  </si>
  <si>
    <t>КОРОЛЬОВА, 013</t>
  </si>
  <si>
    <t>КОРОЛЬОВА, 014</t>
  </si>
  <si>
    <t>КОРОЛЬОВА, 019</t>
  </si>
  <si>
    <t>КОРОЛЬОВА, 036</t>
  </si>
  <si>
    <t>КОРОЛЬОВА, 038</t>
  </si>
  <si>
    <t>КОРОЛЬОВА, 14А</t>
  </si>
  <si>
    <t>IВАСЮКА, 003</t>
  </si>
  <si>
    <t>IВАСЮКА, 005</t>
  </si>
  <si>
    <t>IВАСЮКА, 011</t>
  </si>
  <si>
    <t>IВАСЮКА, 012</t>
  </si>
  <si>
    <t>IВАСЮКА, 013</t>
  </si>
  <si>
    <t>IВАСЮКА, 015</t>
  </si>
  <si>
    <t>IВАСЮКА, 017</t>
  </si>
  <si>
    <t>IВАСЮКА, 018</t>
  </si>
  <si>
    <t>IВАСЮКА, 019</t>
  </si>
  <si>
    <t>IВАСЮКА, 022</t>
  </si>
  <si>
    <t>IВАСЮКА, 023</t>
  </si>
  <si>
    <t>IВАСЮКА, 025</t>
  </si>
  <si>
    <t>IВАСЮКА, 027</t>
  </si>
  <si>
    <t>IВАСЮКА, 27А</t>
  </si>
  <si>
    <t>ГЕРОЇВ МАЙДАНУ, 001</t>
  </si>
  <si>
    <t>ГЕРОЇВ МАЙДАНУ, 005</t>
  </si>
  <si>
    <t>ГЕРОЇВ МАЙДАНУ, 013</t>
  </si>
  <si>
    <t>ГЕРОЇВ МАЙДАНУ, 015</t>
  </si>
  <si>
    <t>ГЕРОЇВ МАЙДАНУ, 019</t>
  </si>
  <si>
    <t>ГЕРОЇВ МАЙДАНУ, 01А</t>
  </si>
  <si>
    <t>ГЕРОЇВ МАЙДАНУ, 021</t>
  </si>
  <si>
    <t>НАБЕРЕЖНА, 007</t>
  </si>
  <si>
    <t>НАБЕРЕЖНА, 009</t>
  </si>
  <si>
    <t>НАБЕРЕЖНА, 013</t>
  </si>
  <si>
    <t>НАБЕРЕЖНА, 017</t>
  </si>
  <si>
    <t>НАБЕРЕЖНА, 019</t>
  </si>
  <si>
    <t>НАБЕРЕЖНА, 021</t>
  </si>
  <si>
    <t>НАБЕРЕЖНА, 023</t>
  </si>
  <si>
    <t>НАБЕРЕЖНА, 025</t>
  </si>
  <si>
    <t>НАБЕРЕЖНА, 027</t>
  </si>
  <si>
    <t>ШЕВЧЕНКА, 003</t>
  </si>
  <si>
    <t>ШЕВЧЕНКА, 004</t>
  </si>
  <si>
    <t>ШЕВЧЕНКА, 005</t>
  </si>
  <si>
    <t>ШЕВЧЕНКА, 007</t>
  </si>
  <si>
    <t>ШЕВЧЕНКА, 008</t>
  </si>
  <si>
    <t>ШЕВЧЕНКА, 009</t>
  </si>
  <si>
    <t>ШЕВЧЕНКА, 010</t>
  </si>
  <si>
    <t>ШЕВЧЕНКА, 011</t>
  </si>
  <si>
    <t>ШЕВЧЕНКА, 012</t>
  </si>
  <si>
    <t>ШЕВЧЕНКА, 013</t>
  </si>
  <si>
    <t>ШЕВЧЕНКА, 014</t>
  </si>
  <si>
    <t>ШЕВЧЕНКА, 016</t>
  </si>
  <si>
    <t>ШЕВЧЕНКА, 017</t>
  </si>
  <si>
    <t>ШЕВЧЕНКА, 018</t>
  </si>
  <si>
    <t>ШЕВЧЕНКА, 01А</t>
  </si>
  <si>
    <t>ШЕВЧЕНКА, 021</t>
  </si>
  <si>
    <t>ШЕВЧЕНКА, 022</t>
  </si>
  <si>
    <t>ШЕВЧЕНКА, 023</t>
  </si>
  <si>
    <t>ШЕВЧЕНКА, 024</t>
  </si>
  <si>
    <t>ШЕВЧЕНКА, 025</t>
  </si>
  <si>
    <t>ШЕВЧЕНКА, 026</t>
  </si>
  <si>
    <t>ШЕВЧЕНКА, 027</t>
  </si>
  <si>
    <t>ШЕВЧЕНКА, 028</t>
  </si>
  <si>
    <t>ШЕВЧЕНКА, 030</t>
  </si>
  <si>
    <t>ШЕВЧЕНКА, 03А</t>
  </si>
  <si>
    <t>ШЕВЧЕНКА, 12А</t>
  </si>
  <si>
    <t>ШЕВЧЕНКА, 13А</t>
  </si>
  <si>
    <t>ШЕВЧЕНКА, 26А</t>
  </si>
  <si>
    <t>КЛЮСIВСЬКА, 002</t>
  </si>
  <si>
    <t>КЛЮСIВСЬКА, 004</t>
  </si>
  <si>
    <t>КЛЮСIВСЬКА, 005</t>
  </si>
  <si>
    <t>КЛЮСIВСЬКА, 006</t>
  </si>
  <si>
    <t>КЛЮСIВСЬКА, 007</t>
  </si>
  <si>
    <t>КЛЮСIВСЬКА, 008</t>
  </si>
  <si>
    <t>КЛЮСIВСЬКА, 010</t>
  </si>
  <si>
    <t>КЛЮСIВСЬКА, 011</t>
  </si>
  <si>
    <t>КЛЮСIВСЬКА, 013</t>
  </si>
  <si>
    <t>КЛЮСIВСЬКА, 014</t>
  </si>
  <si>
    <t>КЛЮСIВСЬКА, 015</t>
  </si>
  <si>
    <t>КЛЮСIВСЬКА, 017</t>
  </si>
  <si>
    <t>КЛЮСIВСЬКА, 018</t>
  </si>
  <si>
    <t>КЛЮСIВСЬКА, 022</t>
  </si>
  <si>
    <t>КЛЮСIВСЬКА, 026</t>
  </si>
  <si>
    <t>ГРУШЕВСЬКОГО, 003</t>
  </si>
  <si>
    <t>ГРУШЕВСЬКОГО, 004</t>
  </si>
  <si>
    <t>ГРУШЕВСЬКОГО, 005</t>
  </si>
  <si>
    <t>ГРУШЕВСЬКОГО, 006</t>
  </si>
  <si>
    <t>ГРУШЕВСЬКОГО, 007</t>
  </si>
  <si>
    <t>ГРУШЕВСЬКОГО, 008</t>
  </si>
  <si>
    <t>ГРУШЕВСЬКОГО, 009</t>
  </si>
  <si>
    <t>ГРУШЕВСЬКОГО, 010</t>
  </si>
  <si>
    <t>ГРУШЕВСЬКОГО, 012</t>
  </si>
  <si>
    <t>ГРУШЕВСЬКОГО, 013</t>
  </si>
  <si>
    <t>ГРУШЕВСЬКОГО, 019</t>
  </si>
  <si>
    <t>ГРУШЕВСЬКОГО, 08А</t>
  </si>
  <si>
    <t>ГРУШЕВСЬКОГО, 10А</t>
  </si>
  <si>
    <t>ШКIЛЬНА, 002</t>
  </si>
  <si>
    <t>ШКIЛЬНА, 004</t>
  </si>
  <si>
    <t>ШКIЛЬНА, 006</t>
  </si>
  <si>
    <t>ТАРНАВСЬКОГО, 002</t>
  </si>
  <si>
    <t>ТАРНАВСЬКОГО, 003</t>
  </si>
  <si>
    <t>ТАРНАВСЬКОГО, 006</t>
  </si>
  <si>
    <t>ТАРНАВСЬКОГО, 007</t>
  </si>
  <si>
    <t>ТАРНАВСЬКОГО, 008</t>
  </si>
  <si>
    <t>ТАРНАВСЬКОГО, 04А</t>
  </si>
  <si>
    <t>ТАРНАВСЬКОГО, 05А</t>
  </si>
  <si>
    <t>ЧОРНОВОЛА, 004</t>
  </si>
  <si>
    <t>ЧОРНОВОЛА, 006</t>
  </si>
  <si>
    <t>ЧОРНОВОЛА, 010</t>
  </si>
  <si>
    <t>ЧОРНОВОЛА, 012</t>
  </si>
  <si>
    <t>ЧОРНОВОЛА, 016</t>
  </si>
  <si>
    <t>ЧОРНОВОЛА, 020</t>
  </si>
  <si>
    <t>ЧОРНОВОЛА, 021</t>
  </si>
  <si>
    <t>ЧОРНОВОЛА, 023</t>
  </si>
  <si>
    <t>КУПЧИНСЬКОГО, 002</t>
  </si>
  <si>
    <t>КУПЧИНСЬКОГО, 003</t>
  </si>
  <si>
    <t>КУПЧИНСЬКОГО, 004</t>
  </si>
  <si>
    <t>КУПЧИНСЬКОГО, 005</t>
  </si>
  <si>
    <t>КУПЧИНСЬКОГО, 006</t>
  </si>
  <si>
    <t>КУПЧИНСЬКОГО, 007</t>
  </si>
  <si>
    <t>КУПЧИНСЬКОГО, 008</t>
  </si>
  <si>
    <t>КУПЧИНСЬКОГО, 010</t>
  </si>
  <si>
    <t>БОГУНА I., 003</t>
  </si>
  <si>
    <t>ВИННИЧЕНКА, 004</t>
  </si>
  <si>
    <t>ВИННИЧЕНКА, 008</t>
  </si>
  <si>
    <t>БУДIВЕЛЬНА, 003</t>
  </si>
  <si>
    <t>БУДIВЕЛЬНА, 016</t>
  </si>
  <si>
    <t>ГОГОЛЯ, 004</t>
  </si>
  <si>
    <t>ГОГОЛЯ, 006</t>
  </si>
  <si>
    <t>БЕЛЗЬКА, 003</t>
  </si>
  <si>
    <t>СВ. ВОЛОДИМИРА, 006</t>
  </si>
  <si>
    <t>СВ. ВОЛОДИМИРА, 011</t>
  </si>
  <si>
    <t>СВ. ВОЛОДИМИРА, 013</t>
  </si>
  <si>
    <t>ШАШКЕВИЧА, 002</t>
  </si>
  <si>
    <t>ШАШКЕВИЧА, 004</t>
  </si>
  <si>
    <t>ШАШКЕВИЧА, 006</t>
  </si>
  <si>
    <t>ШАШКЕВИЧА, 008</t>
  </si>
  <si>
    <t>ШУХЕВИЧА, 002</t>
  </si>
  <si>
    <t>ШУХЕВИЧА, 003</t>
  </si>
  <si>
    <t>ШУХЕВИЧА, 008</t>
  </si>
  <si>
    <t>ШУХЕВИЧА, 010</t>
  </si>
  <si>
    <t>ШУХЕВИЧА, 012</t>
  </si>
  <si>
    <t>ЛЬВIВСЬКА, 011</t>
  </si>
  <si>
    <t>ЛЬВIВСЬКА, 013</t>
  </si>
  <si>
    <t>ЛЬВIВСЬКА, 019</t>
  </si>
  <si>
    <t>БОБИНСЬКОГО, 003</t>
  </si>
  <si>
    <t>КОЗАЦЬКА, 001</t>
  </si>
  <si>
    <t>Шептицький</t>
  </si>
  <si>
    <t>КОРОЛЬОВА, 005</t>
  </si>
  <si>
    <t>Д.ГРИЦАЯ, 001</t>
  </si>
  <si>
    <t>Д.ГРИЦАЯ, 002</t>
  </si>
  <si>
    <t>Д.ГРИЦАЯ, 003</t>
  </si>
  <si>
    <t>Д.ГРИЦАЯ, 004</t>
  </si>
  <si>
    <t>Д.ГРИЦАЯ, 006</t>
  </si>
  <si>
    <t>Д.ГРИЦАЯ, 007</t>
  </si>
  <si>
    <t>Д.ГРИЦАЯ, 13А</t>
  </si>
  <si>
    <t>Д.ГРИЦАЯ, 011</t>
  </si>
  <si>
    <t>Д.ГРИЦАЯ, 009</t>
  </si>
  <si>
    <t>Д.ГРИЦАЯ, 008</t>
  </si>
  <si>
    <t>ГРУШЕВСЬКОГО, 001</t>
  </si>
  <si>
    <t>Керуючий справами виконавчого комітету</t>
  </si>
  <si>
    <t xml:space="preserve">        Георгій ТИМЧИШИН</t>
  </si>
  <si>
    <t xml:space="preserve">                            Додаток </t>
  </si>
  <si>
    <t xml:space="preserve">                                                                                                                               2                                                                                                            Продовження додатку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</si>
  <si>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3                                                                                                            Продовження додатку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</si>
  <si>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4                                                                                                            Продовження додатку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</si>
  <si>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5                                                                                                            Продовження додатку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</si>
  <si>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6                                                                                                            Продовження додатку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</si>
  <si>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7                                                                                                            Продовження додатку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</si>
  <si>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до рішення Виконавчого комітету</t>
  </si>
  <si>
    <t xml:space="preserve">                             Шептицької міської ради</t>
  </si>
  <si>
    <r>
      <t>_</t>
    </r>
    <r>
      <rPr>
        <u/>
        <sz val="13"/>
        <rFont val="Times New Roman"/>
        <family val="1"/>
        <charset val="204"/>
      </rPr>
      <t>20.01.2026</t>
    </r>
    <r>
      <rPr>
        <sz val="13"/>
        <rFont val="Times New Roman"/>
        <family val="1"/>
        <charset val="204"/>
      </rPr>
      <t xml:space="preserve">__  № </t>
    </r>
    <r>
      <rPr>
        <u/>
        <sz val="13"/>
        <rFont val="Times New Roman"/>
        <family val="1"/>
        <charset val="204"/>
      </rPr>
      <t>5</t>
    </r>
  </si>
  <si>
    <t>(підпис)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</si>
</sst>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0"/>
    <numFmt numFmtId="165" formatCode="0.000"/>
    <numFmt numFmtId="166" formatCode="#,##0.0"/>
    <numFmt numFmtId="167" formatCode="#,##0.000000"/>
    <numFmt numFmtId="168" formatCode="0.00000000"/>
  </numFmts>
  <fonts count="10">
    <font>
      <sz val="8"/>
      <name val="Arial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1"/>
    </font>
    <font>
      <sz val="6"/>
      <name val="Arial"/>
      <charset val="204"/>
    </font>
    <font>
      <sz val="8"/>
      <name val="Times New Roman"/>
      <family val="1"/>
      <charset val="1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3"/>
      <name val="Traditional Arabic"/>
      <family val="1"/>
    </font>
    <font>
      <u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168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67" fontId="0" fillId="0" borderId="0" xfId="0" applyNumberFormat="1" applyAlignment="1">
      <alignment vertical="center"/>
    </xf>
    <xf numFmtId="164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left" vertical="center"/>
    </xf>
    <xf numFmtId="0" fontId="0" fillId="0" borderId="0" xfId="0" applyBorder="1"/>
    <xf numFmtId="164" fontId="0" fillId="0" borderId="0" xfId="0" applyNumberFormat="1" applyBorder="1"/>
    <xf numFmtId="167" fontId="0" fillId="0" borderId="0" xfId="0" applyNumberFormat="1" applyBorder="1"/>
    <xf numFmtId="167" fontId="0" fillId="0" borderId="0" xfId="0" applyNumberFormat="1" applyFill="1" applyBorder="1"/>
    <xf numFmtId="164" fontId="0" fillId="0" borderId="0" xfId="0" applyNumberFormat="1" applyFill="1" applyBorder="1"/>
    <xf numFmtId="0" fontId="0" fillId="0" borderId="0" xfId="0" applyFill="1" applyBorder="1"/>
    <xf numFmtId="168" fontId="0" fillId="0" borderId="0" xfId="0" applyNumberFormat="1" applyFill="1" applyBorder="1"/>
    <xf numFmtId="165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 vertical="center" wrapText="1"/>
    </xf>
    <xf numFmtId="0" fontId="2" fillId="0" borderId="0" xfId="0" applyFont="1" applyFill="1" applyBorder="1"/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4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7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165" fontId="0" fillId="0" borderId="0" xfId="0" applyNumberForma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Border="1" applyAlignment="1">
      <alignment horizontal="center" vertical="center" wrapText="1"/>
    </xf>
    <xf numFmtId="167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4ECC5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CCC08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K533"/>
  <sheetViews>
    <sheetView topLeftCell="A275" zoomScaleNormal="100" workbookViewId="0">
      <selection activeCell="K5" sqref="K5:P5"/>
    </sheetView>
  </sheetViews>
  <sheetFormatPr defaultColWidth="14.33203125" defaultRowHeight="11.25"/>
  <cols>
    <col min="1" max="1" width="14.1640625" customWidth="1"/>
    <col min="2" max="2" width="29.33203125" style="1" customWidth="1"/>
    <col min="3" max="3" width="12.83203125" style="1" customWidth="1"/>
    <col min="4" max="4" width="7.83203125" style="1" customWidth="1"/>
    <col min="5" max="5" width="9.5" style="1" customWidth="1"/>
    <col min="6" max="6" width="10.1640625" style="1" customWidth="1"/>
    <col min="7" max="7" width="10.83203125" style="1" customWidth="1"/>
    <col min="8" max="8" width="14.1640625" style="1" customWidth="1"/>
    <col min="9" max="9" width="8.5" style="1" customWidth="1"/>
    <col min="10" max="10" width="7.33203125" style="1" customWidth="1"/>
    <col min="11" max="11" width="8.1640625" style="1" customWidth="1"/>
    <col min="12" max="12" width="12.6640625" style="1" customWidth="1"/>
    <col min="13" max="13" width="8.5" style="1" customWidth="1"/>
    <col min="14" max="14" width="12.5" style="1" customWidth="1"/>
    <col min="15" max="15" width="14.33203125" style="2" customWidth="1"/>
    <col min="16" max="16" width="11.83203125" style="3" customWidth="1"/>
    <col min="17" max="17" width="34" style="3" customWidth="1"/>
    <col min="18" max="18" width="40.5" customWidth="1"/>
  </cols>
  <sheetData>
    <row r="2" spans="1:37" ht="21.75" customHeight="1">
      <c r="A2" s="30"/>
      <c r="B2" s="31"/>
      <c r="C2" s="31"/>
      <c r="D2" s="31"/>
      <c r="E2" s="31"/>
      <c r="F2" s="31"/>
      <c r="G2" s="31"/>
      <c r="H2" s="32"/>
      <c r="I2" s="31"/>
      <c r="J2" s="53" t="s">
        <v>327</v>
      </c>
      <c r="K2" s="53"/>
      <c r="L2" s="53"/>
      <c r="M2" s="53"/>
      <c r="N2" s="53"/>
      <c r="O2" s="53"/>
      <c r="P2" s="53"/>
    </row>
    <row r="3" spans="1:37" ht="20.25" customHeight="1">
      <c r="A3" s="30"/>
      <c r="B3" s="31"/>
      <c r="C3" s="31"/>
      <c r="D3" s="31"/>
      <c r="E3" s="31"/>
      <c r="F3" s="31"/>
      <c r="G3" s="31"/>
      <c r="H3" s="31"/>
      <c r="I3" s="31"/>
      <c r="J3" s="53" t="s">
        <v>334</v>
      </c>
      <c r="K3" s="53"/>
      <c r="L3" s="53"/>
      <c r="M3" s="53"/>
      <c r="N3" s="53"/>
      <c r="O3" s="53"/>
      <c r="P3" s="53"/>
    </row>
    <row r="4" spans="1:37" ht="16.5">
      <c r="A4" s="30"/>
      <c r="B4" s="31"/>
      <c r="C4" s="31"/>
      <c r="D4" s="31"/>
      <c r="E4" s="31"/>
      <c r="F4" s="31"/>
      <c r="G4" s="31"/>
      <c r="H4" s="31"/>
      <c r="I4" s="31"/>
      <c r="J4" s="54" t="s">
        <v>335</v>
      </c>
      <c r="K4" s="54"/>
      <c r="L4" s="54"/>
      <c r="M4" s="54"/>
      <c r="N4" s="54"/>
      <c r="O4" s="54"/>
      <c r="P4" s="54"/>
    </row>
    <row r="5" spans="1:37" ht="16.5">
      <c r="A5" s="30"/>
      <c r="B5" s="31"/>
      <c r="C5" s="31"/>
      <c r="D5" s="31"/>
      <c r="E5" s="31"/>
      <c r="F5" s="31"/>
      <c r="G5" s="31"/>
      <c r="H5" s="31"/>
      <c r="I5" s="31"/>
      <c r="J5" s="31"/>
      <c r="K5" s="52" t="s">
        <v>336</v>
      </c>
      <c r="L5" s="52"/>
      <c r="M5" s="52"/>
      <c r="N5" s="52"/>
      <c r="O5" s="52"/>
      <c r="P5" s="52"/>
    </row>
    <row r="6" spans="1:37" ht="16.5">
      <c r="A6" s="30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3"/>
      <c r="P6" s="34"/>
    </row>
    <row r="7" spans="1:37" ht="16.5">
      <c r="A7" s="50" t="s">
        <v>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13"/>
    </row>
    <row r="8" spans="1:37" ht="15.7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14"/>
    </row>
    <row r="9" spans="1:37" s="4" customFormat="1" ht="65.099999999999994" customHeight="1">
      <c r="A9" s="25" t="s">
        <v>17</v>
      </c>
      <c r="B9" s="25" t="s">
        <v>1</v>
      </c>
      <c r="C9" s="25" t="s">
        <v>2</v>
      </c>
      <c r="D9" s="25" t="s">
        <v>3</v>
      </c>
      <c r="E9" s="25" t="s">
        <v>4</v>
      </c>
      <c r="F9" s="25" t="s">
        <v>5</v>
      </c>
      <c r="G9" s="23" t="s">
        <v>6</v>
      </c>
      <c r="H9" s="24" t="s">
        <v>7</v>
      </c>
      <c r="I9" s="12" t="s">
        <v>8</v>
      </c>
      <c r="J9" s="12" t="s">
        <v>9</v>
      </c>
      <c r="K9" s="12" t="s">
        <v>10</v>
      </c>
      <c r="L9" s="12" t="s">
        <v>11</v>
      </c>
      <c r="M9" s="12" t="s">
        <v>12</v>
      </c>
      <c r="N9" s="12" t="s">
        <v>13</v>
      </c>
      <c r="O9" s="26" t="s">
        <v>14</v>
      </c>
      <c r="P9" s="27" t="s">
        <v>15</v>
      </c>
      <c r="Q9" s="28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</row>
    <row r="10" spans="1:37" ht="11.25" customHeight="1">
      <c r="A10" s="38" t="s">
        <v>312</v>
      </c>
      <c r="B10" s="38" t="s">
        <v>314</v>
      </c>
      <c r="C10" s="39" t="s">
        <v>16</v>
      </c>
      <c r="D10" s="39">
        <v>4</v>
      </c>
      <c r="E10" s="48">
        <v>1960</v>
      </c>
      <c r="F10" s="48">
        <v>5742</v>
      </c>
      <c r="G10" s="49">
        <v>0.435</v>
      </c>
      <c r="H10" s="41">
        <f>1.194*G10*F10*(18-(-19))/1000000</f>
        <v>0.11034648306</v>
      </c>
      <c r="I10" s="42">
        <v>18</v>
      </c>
      <c r="J10" s="43">
        <v>0.4</v>
      </c>
      <c r="K10" s="42">
        <v>-19</v>
      </c>
      <c r="L10" s="44">
        <f t="shared" ref="L10:L41" si="0">H10*(I10-J10)/(I10-K10)</f>
        <v>5.2489137888000005E-2</v>
      </c>
      <c r="M10" s="42">
        <v>179</v>
      </c>
      <c r="N10" s="45">
        <f>L10*24*M10</f>
        <v>225.49333636684804</v>
      </c>
      <c r="O10" s="46">
        <v>1486.2</v>
      </c>
      <c r="P10" s="47">
        <f>N10/O10</f>
        <v>0.15172475869119098</v>
      </c>
      <c r="Q10" s="21"/>
      <c r="R10" s="21"/>
      <c r="S10" s="21"/>
      <c r="T10" s="19"/>
      <c r="U10" s="20"/>
      <c r="V10" s="18"/>
      <c r="W10" s="11"/>
      <c r="X10" s="11"/>
    </row>
    <row r="11" spans="1:37" ht="11.25" customHeight="1">
      <c r="A11" s="38" t="s">
        <v>312</v>
      </c>
      <c r="B11" s="38" t="s">
        <v>315</v>
      </c>
      <c r="C11" s="39" t="s">
        <v>16</v>
      </c>
      <c r="D11" s="39">
        <v>4</v>
      </c>
      <c r="E11" s="39">
        <v>1964</v>
      </c>
      <c r="F11" s="39">
        <v>7803</v>
      </c>
      <c r="G11" s="40">
        <v>0.41199999999999998</v>
      </c>
      <c r="H11" s="41">
        <v>0.14202502</v>
      </c>
      <c r="I11" s="42">
        <v>18</v>
      </c>
      <c r="J11" s="43">
        <v>0.4</v>
      </c>
      <c r="K11" s="42">
        <v>-19</v>
      </c>
      <c r="L11" s="44">
        <f t="shared" si="0"/>
        <v>6.7557847351351355E-2</v>
      </c>
      <c r="M11" s="42">
        <v>179</v>
      </c>
      <c r="N11" s="45">
        <f t="shared" ref="N11:N49" si="1">L11*24*M11</f>
        <v>290.22851222140542</v>
      </c>
      <c r="O11" s="46">
        <v>1998.5</v>
      </c>
      <c r="P11" s="47">
        <f t="shared" ref="P11:P49" si="2">N11/O11</f>
        <v>0.14522317349082084</v>
      </c>
      <c r="Q11" s="29"/>
      <c r="R11" s="21"/>
      <c r="S11" s="21"/>
      <c r="T11" s="19"/>
      <c r="U11" s="20"/>
      <c r="V11" s="18"/>
      <c r="W11" s="11"/>
      <c r="X11" s="11"/>
    </row>
    <row r="12" spans="1:37" ht="11.25" customHeight="1">
      <c r="A12" s="38" t="s">
        <v>312</v>
      </c>
      <c r="B12" s="38" t="s">
        <v>316</v>
      </c>
      <c r="C12" s="39" t="s">
        <v>16</v>
      </c>
      <c r="D12" s="39">
        <v>4</v>
      </c>
      <c r="E12" s="39">
        <v>1960</v>
      </c>
      <c r="F12" s="39">
        <v>7986</v>
      </c>
      <c r="G12" s="40">
        <v>0.41</v>
      </c>
      <c r="H12" s="41">
        <f t="shared" ref="H12:H49" si="3">1.194*G12*F12*(18-(-19))/1000000</f>
        <v>0.14465025827999997</v>
      </c>
      <c r="I12" s="42">
        <v>18</v>
      </c>
      <c r="J12" s="43">
        <v>0.4</v>
      </c>
      <c r="K12" s="42">
        <v>-19</v>
      </c>
      <c r="L12" s="44">
        <f t="shared" si="0"/>
        <v>6.8806609344E-2</v>
      </c>
      <c r="M12" s="42">
        <v>179</v>
      </c>
      <c r="N12" s="45">
        <f t="shared" si="1"/>
        <v>295.593193741824</v>
      </c>
      <c r="O12" s="46">
        <v>2045.9</v>
      </c>
      <c r="P12" s="47">
        <f t="shared" si="2"/>
        <v>0.14448076335198395</v>
      </c>
      <c r="Q12" s="21"/>
      <c r="R12" s="21"/>
      <c r="S12" s="21"/>
      <c r="T12" s="19"/>
      <c r="U12" s="20"/>
      <c r="V12" s="18"/>
      <c r="W12" s="11"/>
      <c r="X12" s="11"/>
    </row>
    <row r="13" spans="1:37" ht="11.25" customHeight="1">
      <c r="A13" s="38" t="s">
        <v>312</v>
      </c>
      <c r="B13" s="38" t="s">
        <v>317</v>
      </c>
      <c r="C13" s="39" t="s">
        <v>16</v>
      </c>
      <c r="D13" s="39">
        <v>4</v>
      </c>
      <c r="E13" s="39">
        <v>1963</v>
      </c>
      <c r="F13" s="39">
        <v>5935</v>
      </c>
      <c r="G13" s="40">
        <v>0.43099999999999999</v>
      </c>
      <c r="H13" s="41">
        <f t="shared" si="3"/>
        <v>0.11300666133000001</v>
      </c>
      <c r="I13" s="42">
        <v>18</v>
      </c>
      <c r="J13" s="43">
        <v>0.4</v>
      </c>
      <c r="K13" s="42">
        <v>-19</v>
      </c>
      <c r="L13" s="44">
        <f t="shared" si="0"/>
        <v>5.3754519984000007E-2</v>
      </c>
      <c r="M13" s="42">
        <v>179</v>
      </c>
      <c r="N13" s="45">
        <f t="shared" si="1"/>
        <v>230.92941785126405</v>
      </c>
      <c r="O13" s="46">
        <v>1502</v>
      </c>
      <c r="P13" s="47">
        <f t="shared" si="2"/>
        <v>0.15374794797021574</v>
      </c>
      <c r="Q13" s="21"/>
      <c r="R13" s="21"/>
      <c r="S13" s="21"/>
      <c r="T13" s="19"/>
      <c r="U13" s="20"/>
      <c r="V13" s="18"/>
      <c r="W13" s="11"/>
      <c r="X13" s="11"/>
    </row>
    <row r="14" spans="1:37" ht="11.25" customHeight="1">
      <c r="A14" s="38" t="s">
        <v>312</v>
      </c>
      <c r="B14" s="38" t="s">
        <v>318</v>
      </c>
      <c r="C14" s="39" t="s">
        <v>16</v>
      </c>
      <c r="D14" s="39">
        <v>4</v>
      </c>
      <c r="E14" s="39">
        <v>1960</v>
      </c>
      <c r="F14" s="39">
        <v>8088</v>
      </c>
      <c r="G14" s="40">
        <v>0.40899999999999997</v>
      </c>
      <c r="H14" s="41">
        <f t="shared" si="3"/>
        <v>0.14614047057599999</v>
      </c>
      <c r="I14" s="42">
        <v>18</v>
      </c>
      <c r="J14" s="43">
        <v>0.4</v>
      </c>
      <c r="K14" s="42">
        <v>-19</v>
      </c>
      <c r="L14" s="44">
        <f t="shared" si="0"/>
        <v>6.9515467084799998E-2</v>
      </c>
      <c r="M14" s="42">
        <v>179</v>
      </c>
      <c r="N14" s="45">
        <f t="shared" si="1"/>
        <v>298.63844659630081</v>
      </c>
      <c r="O14" s="46">
        <v>2030.4</v>
      </c>
      <c r="P14" s="47">
        <f t="shared" si="2"/>
        <v>0.14708355328817022</v>
      </c>
      <c r="Q14" s="21"/>
      <c r="R14" s="21"/>
      <c r="S14" s="21"/>
      <c r="T14" s="19"/>
      <c r="U14" s="20"/>
      <c r="V14" s="18"/>
      <c r="W14" s="11"/>
      <c r="X14" s="11"/>
    </row>
    <row r="15" spans="1:37" ht="11.25" customHeight="1">
      <c r="A15" s="38" t="s">
        <v>312</v>
      </c>
      <c r="B15" s="38" t="s">
        <v>319</v>
      </c>
      <c r="C15" s="39" t="s">
        <v>16</v>
      </c>
      <c r="D15" s="39">
        <v>4</v>
      </c>
      <c r="E15" s="39">
        <v>1965</v>
      </c>
      <c r="F15" s="39">
        <v>7848</v>
      </c>
      <c r="G15" s="40">
        <v>0.41199999999999998</v>
      </c>
      <c r="H15" s="41">
        <f t="shared" si="3"/>
        <v>0.14284408492799999</v>
      </c>
      <c r="I15" s="42">
        <v>18</v>
      </c>
      <c r="J15" s="43">
        <v>0.4</v>
      </c>
      <c r="K15" s="42">
        <v>-19</v>
      </c>
      <c r="L15" s="44">
        <f t="shared" si="0"/>
        <v>6.7947456614400006E-2</v>
      </c>
      <c r="M15" s="42">
        <v>179</v>
      </c>
      <c r="N15" s="45">
        <f t="shared" si="1"/>
        <v>291.90227361546243</v>
      </c>
      <c r="O15" s="46">
        <v>2024.3</v>
      </c>
      <c r="P15" s="47">
        <f t="shared" si="2"/>
        <v>0.14419911752974482</v>
      </c>
      <c r="Q15" s="15"/>
      <c r="R15" s="21"/>
      <c r="S15" s="21"/>
      <c r="T15" s="19"/>
      <c r="U15" s="20"/>
      <c r="V15" s="18"/>
      <c r="W15" s="11"/>
      <c r="X15" s="11"/>
    </row>
    <row r="16" spans="1:37" ht="11.25" customHeight="1">
      <c r="A16" s="38" t="s">
        <v>312</v>
      </c>
      <c r="B16" s="38" t="s">
        <v>323</v>
      </c>
      <c r="C16" s="39" t="s">
        <v>16</v>
      </c>
      <c r="D16" s="39">
        <v>4</v>
      </c>
      <c r="E16" s="39">
        <v>1963</v>
      </c>
      <c r="F16" s="39">
        <v>6042</v>
      </c>
      <c r="G16" s="40">
        <v>0.43</v>
      </c>
      <c r="H16" s="41">
        <f t="shared" si="3"/>
        <v>0.11477709468</v>
      </c>
      <c r="I16" s="42">
        <v>18</v>
      </c>
      <c r="J16" s="43">
        <v>0.4</v>
      </c>
      <c r="K16" s="42">
        <v>-19</v>
      </c>
      <c r="L16" s="44">
        <f t="shared" si="0"/>
        <v>5.4596672063999999E-2</v>
      </c>
      <c r="M16" s="42">
        <v>179</v>
      </c>
      <c r="N16" s="45">
        <f t="shared" si="1"/>
        <v>234.54730318694402</v>
      </c>
      <c r="O16" s="46">
        <v>1527.1</v>
      </c>
      <c r="P16" s="47">
        <f t="shared" si="2"/>
        <v>0.15359000929012118</v>
      </c>
      <c r="Q16" s="21"/>
      <c r="R16" s="21"/>
      <c r="S16" s="21"/>
      <c r="T16" s="19"/>
      <c r="U16" s="20"/>
      <c r="V16" s="18"/>
      <c r="W16" s="11"/>
      <c r="X16" s="11"/>
    </row>
    <row r="17" spans="1:24" ht="11.25" customHeight="1">
      <c r="A17" s="38" t="s">
        <v>312</v>
      </c>
      <c r="B17" s="38" t="s">
        <v>322</v>
      </c>
      <c r="C17" s="39" t="s">
        <v>16</v>
      </c>
      <c r="D17" s="39">
        <v>4</v>
      </c>
      <c r="E17" s="39">
        <v>1964</v>
      </c>
      <c r="F17" s="39">
        <v>7839</v>
      </c>
      <c r="G17" s="40">
        <v>0.45800000000000002</v>
      </c>
      <c r="H17" s="41">
        <v>0.15458545000000001</v>
      </c>
      <c r="I17" s="42">
        <v>18</v>
      </c>
      <c r="J17" s="43">
        <v>0.4</v>
      </c>
      <c r="K17" s="42">
        <v>-19</v>
      </c>
      <c r="L17" s="44">
        <f t="shared" si="0"/>
        <v>7.3532538378378393E-2</v>
      </c>
      <c r="M17" s="42">
        <v>179</v>
      </c>
      <c r="N17" s="45">
        <f t="shared" si="1"/>
        <v>315.89578487351355</v>
      </c>
      <c r="O17" s="46">
        <v>2025.2</v>
      </c>
      <c r="P17" s="47">
        <f t="shared" si="2"/>
        <v>0.15598251277578193</v>
      </c>
      <c r="Q17" s="21"/>
      <c r="R17" s="21"/>
      <c r="S17" s="21"/>
      <c r="T17" s="19"/>
      <c r="U17" s="20"/>
      <c r="V17" s="18"/>
      <c r="W17" s="11"/>
      <c r="X17" s="11"/>
    </row>
    <row r="18" spans="1:24" ht="11.25" customHeight="1">
      <c r="A18" s="38" t="s">
        <v>312</v>
      </c>
      <c r="B18" s="38" t="s">
        <v>321</v>
      </c>
      <c r="C18" s="39" t="s">
        <v>16</v>
      </c>
      <c r="D18" s="39">
        <v>4</v>
      </c>
      <c r="E18" s="39">
        <v>1963</v>
      </c>
      <c r="F18" s="39">
        <v>7916</v>
      </c>
      <c r="G18" s="40">
        <v>0.41099999999999998</v>
      </c>
      <c r="H18" s="41">
        <f t="shared" si="3"/>
        <v>0.14373206272799999</v>
      </c>
      <c r="I18" s="42">
        <v>18</v>
      </c>
      <c r="J18" s="43">
        <v>0.4</v>
      </c>
      <c r="K18" s="42">
        <v>-19</v>
      </c>
      <c r="L18" s="44">
        <f t="shared" si="0"/>
        <v>6.8369846054399996E-2</v>
      </c>
      <c r="M18" s="42">
        <v>179</v>
      </c>
      <c r="N18" s="45">
        <f t="shared" si="1"/>
        <v>293.71685864970237</v>
      </c>
      <c r="O18" s="46">
        <v>2029.1</v>
      </c>
      <c r="P18" s="47">
        <f t="shared" si="2"/>
        <v>0.14475228359849313</v>
      </c>
      <c r="Q18" s="21"/>
      <c r="R18" s="21"/>
      <c r="S18" s="21"/>
      <c r="T18" s="19"/>
      <c r="U18" s="20"/>
      <c r="V18" s="18"/>
      <c r="W18" s="11"/>
      <c r="X18" s="11"/>
    </row>
    <row r="19" spans="1:24" ht="11.25" customHeight="1">
      <c r="A19" s="38" t="s">
        <v>312</v>
      </c>
      <c r="B19" s="38" t="s">
        <v>320</v>
      </c>
      <c r="C19" s="39" t="s">
        <v>16</v>
      </c>
      <c r="D19" s="39">
        <v>5</v>
      </c>
      <c r="E19" s="39">
        <v>1984</v>
      </c>
      <c r="F19" s="39">
        <v>15210</v>
      </c>
      <c r="G19" s="40">
        <v>0.33</v>
      </c>
      <c r="H19" s="41">
        <f t="shared" si="3"/>
        <v>0.22174263539999997</v>
      </c>
      <c r="I19" s="42">
        <v>18</v>
      </c>
      <c r="J19" s="43">
        <v>0.4</v>
      </c>
      <c r="K19" s="42">
        <v>-19</v>
      </c>
      <c r="L19" s="44">
        <f t="shared" si="0"/>
        <v>0.10547757792</v>
      </c>
      <c r="M19" s="42">
        <v>179</v>
      </c>
      <c r="N19" s="45">
        <f t="shared" si="1"/>
        <v>453.13167474431998</v>
      </c>
      <c r="O19" s="46">
        <v>3328.4</v>
      </c>
      <c r="P19" s="47">
        <f t="shared" si="2"/>
        <v>0.13614099109010935</v>
      </c>
      <c r="Q19" s="21"/>
      <c r="R19" s="21"/>
      <c r="S19" s="21"/>
      <c r="T19" s="19"/>
      <c r="U19" s="20"/>
      <c r="V19" s="18"/>
      <c r="W19" s="11"/>
      <c r="X19" s="11"/>
    </row>
    <row r="20" spans="1:24" ht="12" customHeight="1">
      <c r="A20" s="38" t="s">
        <v>312</v>
      </c>
      <c r="B20" s="38" t="s">
        <v>18</v>
      </c>
      <c r="C20" s="39" t="s">
        <v>16</v>
      </c>
      <c r="D20" s="39">
        <v>9</v>
      </c>
      <c r="E20" s="39">
        <v>1979</v>
      </c>
      <c r="F20" s="39">
        <v>80494</v>
      </c>
      <c r="G20" s="40">
        <v>0.33</v>
      </c>
      <c r="H20" s="41">
        <v>1.1954443100000001</v>
      </c>
      <c r="I20" s="42">
        <v>18</v>
      </c>
      <c r="J20" s="43">
        <v>0.4</v>
      </c>
      <c r="K20" s="42">
        <v>-19</v>
      </c>
      <c r="L20" s="44">
        <f t="shared" si="0"/>
        <v>0.56864377989189197</v>
      </c>
      <c r="M20" s="42">
        <v>179</v>
      </c>
      <c r="N20" s="45">
        <f t="shared" si="1"/>
        <v>2442.893678415568</v>
      </c>
      <c r="O20" s="46">
        <v>17704.509999999998</v>
      </c>
      <c r="P20" s="47">
        <f t="shared" si="2"/>
        <v>0.13798143401966889</v>
      </c>
      <c r="Q20" s="21"/>
      <c r="R20" s="21"/>
      <c r="S20" s="21"/>
      <c r="T20" s="19"/>
      <c r="U20" s="21"/>
      <c r="V20" s="18"/>
      <c r="W20" s="11"/>
      <c r="X20" s="11"/>
    </row>
    <row r="21" spans="1:24" ht="11.25" customHeight="1">
      <c r="A21" s="38" t="s">
        <v>312</v>
      </c>
      <c r="B21" s="38" t="s">
        <v>19</v>
      </c>
      <c r="C21" s="39" t="s">
        <v>16</v>
      </c>
      <c r="D21" s="39">
        <v>9</v>
      </c>
      <c r="E21" s="39">
        <v>1974</v>
      </c>
      <c r="F21" s="39">
        <v>13392</v>
      </c>
      <c r="G21" s="40">
        <v>0.36</v>
      </c>
      <c r="H21" s="41">
        <v>0.21854767999999999</v>
      </c>
      <c r="I21" s="42">
        <v>18</v>
      </c>
      <c r="J21" s="43">
        <v>0.4</v>
      </c>
      <c r="K21" s="42">
        <v>-19</v>
      </c>
      <c r="L21" s="44">
        <f t="shared" si="0"/>
        <v>0.10395781535135136</v>
      </c>
      <c r="M21" s="42">
        <v>179</v>
      </c>
      <c r="N21" s="45">
        <f t="shared" si="1"/>
        <v>446.60277474940546</v>
      </c>
      <c r="O21" s="46">
        <v>2779.5</v>
      </c>
      <c r="P21" s="47">
        <f t="shared" si="2"/>
        <v>0.16067737893484635</v>
      </c>
      <c r="Q21" s="21"/>
      <c r="R21" s="21"/>
      <c r="S21" s="21"/>
      <c r="T21" s="19"/>
      <c r="U21" s="21"/>
      <c r="V21" s="18"/>
      <c r="W21" s="11"/>
      <c r="X21" s="11"/>
    </row>
    <row r="22" spans="1:24" ht="11.25" customHeight="1">
      <c r="A22" s="38" t="s">
        <v>312</v>
      </c>
      <c r="B22" s="38" t="s">
        <v>20</v>
      </c>
      <c r="C22" s="39" t="s">
        <v>16</v>
      </c>
      <c r="D22" s="39">
        <v>5</v>
      </c>
      <c r="E22" s="39">
        <v>1974</v>
      </c>
      <c r="F22" s="39">
        <v>17308</v>
      </c>
      <c r="G22" s="40">
        <v>0.34</v>
      </c>
      <c r="H22" s="41">
        <f t="shared" si="3"/>
        <v>0.25997516016</v>
      </c>
      <c r="I22" s="42">
        <v>18</v>
      </c>
      <c r="J22" s="43">
        <v>0.4</v>
      </c>
      <c r="K22" s="42">
        <v>-19</v>
      </c>
      <c r="L22" s="44">
        <f t="shared" si="0"/>
        <v>0.12366385996800001</v>
      </c>
      <c r="M22" s="42">
        <v>179</v>
      </c>
      <c r="N22" s="45">
        <f t="shared" si="1"/>
        <v>531.25994242252807</v>
      </c>
      <c r="O22" s="46">
        <v>4454.3</v>
      </c>
      <c r="P22" s="47">
        <f t="shared" si="2"/>
        <v>0.11926900801978493</v>
      </c>
      <c r="Q22" s="29"/>
      <c r="R22" s="21"/>
      <c r="S22" s="21"/>
      <c r="T22" s="19"/>
      <c r="U22" s="21"/>
      <c r="V22" s="18"/>
      <c r="W22" s="11"/>
      <c r="X22" s="11"/>
    </row>
    <row r="23" spans="1:24" ht="11.25" customHeight="1">
      <c r="A23" s="38" t="s">
        <v>312</v>
      </c>
      <c r="B23" s="38" t="s">
        <v>21</v>
      </c>
      <c r="C23" s="39" t="s">
        <v>16</v>
      </c>
      <c r="D23" s="39">
        <v>9</v>
      </c>
      <c r="E23" s="39">
        <v>1974</v>
      </c>
      <c r="F23" s="39">
        <v>13664</v>
      </c>
      <c r="G23" s="40">
        <v>0.36</v>
      </c>
      <c r="H23" s="41">
        <v>0.22210357</v>
      </c>
      <c r="I23" s="42">
        <v>18</v>
      </c>
      <c r="J23" s="43">
        <v>0.4</v>
      </c>
      <c r="K23" s="42">
        <v>-19</v>
      </c>
      <c r="L23" s="44">
        <f t="shared" si="0"/>
        <v>0.10564926572972974</v>
      </c>
      <c r="M23" s="42">
        <v>179</v>
      </c>
      <c r="N23" s="45">
        <f t="shared" si="1"/>
        <v>453.86924557491892</v>
      </c>
      <c r="O23" s="46">
        <v>3814.1</v>
      </c>
      <c r="P23" s="47">
        <v>0.10564900000000001</v>
      </c>
      <c r="Q23" s="21"/>
      <c r="R23" s="21"/>
      <c r="S23" s="21"/>
      <c r="T23" s="19"/>
      <c r="U23" s="21"/>
      <c r="V23" s="18"/>
      <c r="W23" s="11"/>
      <c r="X23" s="11"/>
    </row>
    <row r="24" spans="1:24" ht="11.25" customHeight="1">
      <c r="A24" s="38" t="s">
        <v>312</v>
      </c>
      <c r="B24" s="38" t="s">
        <v>22</v>
      </c>
      <c r="C24" s="39" t="s">
        <v>16</v>
      </c>
      <c r="D24" s="39">
        <v>5</v>
      </c>
      <c r="E24" s="39">
        <v>1974</v>
      </c>
      <c r="F24" s="39">
        <v>17877</v>
      </c>
      <c r="G24" s="40">
        <v>0.34</v>
      </c>
      <c r="H24" s="41">
        <f t="shared" si="3"/>
        <v>0.26852183604000002</v>
      </c>
      <c r="I24" s="42">
        <v>18</v>
      </c>
      <c r="J24" s="43">
        <v>0.4</v>
      </c>
      <c r="K24" s="42">
        <v>-19</v>
      </c>
      <c r="L24" s="44">
        <f t="shared" si="0"/>
        <v>0.12772930579200004</v>
      </c>
      <c r="M24" s="42">
        <v>179</v>
      </c>
      <c r="N24" s="45">
        <f t="shared" si="1"/>
        <v>548.72509768243219</v>
      </c>
      <c r="O24" s="46">
        <v>4514.1000000000004</v>
      </c>
      <c r="P24" s="47">
        <f t="shared" si="2"/>
        <v>0.12155802877260853</v>
      </c>
      <c r="Q24" s="21"/>
      <c r="R24" s="21"/>
      <c r="S24" s="21"/>
      <c r="T24" s="19"/>
      <c r="U24" s="21"/>
      <c r="V24" s="18"/>
      <c r="W24" s="11"/>
      <c r="X24" s="11"/>
    </row>
    <row r="25" spans="1:24" ht="11.25" customHeight="1">
      <c r="A25" s="38" t="s">
        <v>312</v>
      </c>
      <c r="B25" s="38" t="s">
        <v>23</v>
      </c>
      <c r="C25" s="39" t="s">
        <v>16</v>
      </c>
      <c r="D25" s="39">
        <v>5</v>
      </c>
      <c r="E25" s="39">
        <v>1968</v>
      </c>
      <c r="F25" s="39">
        <v>7775</v>
      </c>
      <c r="G25" s="40">
        <v>0.42699999999999999</v>
      </c>
      <c r="H25" s="41">
        <v>0.14686405999999999</v>
      </c>
      <c r="I25" s="42">
        <v>18</v>
      </c>
      <c r="J25" s="43">
        <v>0.4</v>
      </c>
      <c r="K25" s="42">
        <v>-19</v>
      </c>
      <c r="L25" s="44">
        <f t="shared" si="0"/>
        <v>6.985966097297297E-2</v>
      </c>
      <c r="M25" s="42">
        <v>179</v>
      </c>
      <c r="N25" s="45">
        <f t="shared" si="1"/>
        <v>300.1171035398919</v>
      </c>
      <c r="O25" s="46">
        <v>1827.3</v>
      </c>
      <c r="P25" s="47">
        <f t="shared" si="2"/>
        <v>0.1642407396376577</v>
      </c>
      <c r="Q25" s="21"/>
      <c r="R25" s="21"/>
      <c r="S25" s="21"/>
      <c r="T25" s="19"/>
      <c r="U25" s="21"/>
      <c r="V25" s="18"/>
      <c r="W25" s="11"/>
      <c r="X25" s="11"/>
    </row>
    <row r="26" spans="1:24" ht="11.25" customHeight="1">
      <c r="A26" s="38" t="s">
        <v>312</v>
      </c>
      <c r="B26" s="38" t="s">
        <v>24</v>
      </c>
      <c r="C26" s="39" t="s">
        <v>16</v>
      </c>
      <c r="D26" s="39">
        <v>5</v>
      </c>
      <c r="E26" s="39">
        <v>1972</v>
      </c>
      <c r="F26" s="39">
        <v>7902</v>
      </c>
      <c r="G26" s="40">
        <v>0.38</v>
      </c>
      <c r="H26" s="41">
        <f t="shared" si="3"/>
        <v>0.13265593128</v>
      </c>
      <c r="I26" s="42">
        <v>18</v>
      </c>
      <c r="J26" s="43">
        <v>0.4</v>
      </c>
      <c r="K26" s="42">
        <v>-19</v>
      </c>
      <c r="L26" s="44">
        <f t="shared" si="0"/>
        <v>6.3101199744000011E-2</v>
      </c>
      <c r="M26" s="42">
        <v>179</v>
      </c>
      <c r="N26" s="45">
        <f t="shared" si="1"/>
        <v>271.08275410022401</v>
      </c>
      <c r="O26" s="46">
        <v>1740.4</v>
      </c>
      <c r="P26" s="47">
        <f t="shared" si="2"/>
        <v>0.15575887962550217</v>
      </c>
      <c r="Q26" s="21"/>
      <c r="R26" s="21"/>
      <c r="S26" s="21"/>
      <c r="T26" s="19"/>
      <c r="U26" s="21"/>
      <c r="V26" s="18"/>
      <c r="W26" s="11"/>
      <c r="X26" s="11"/>
    </row>
    <row r="27" spans="1:24" ht="11.25" customHeight="1">
      <c r="A27" s="38" t="s">
        <v>312</v>
      </c>
      <c r="B27" s="38" t="s">
        <v>25</v>
      </c>
      <c r="C27" s="39" t="s">
        <v>16</v>
      </c>
      <c r="D27" s="39">
        <v>5</v>
      </c>
      <c r="E27" s="39">
        <v>1973</v>
      </c>
      <c r="F27" s="39">
        <v>8969</v>
      </c>
      <c r="G27" s="40">
        <v>0.38</v>
      </c>
      <c r="H27" s="41">
        <f t="shared" si="3"/>
        <v>0.15056834316000001</v>
      </c>
      <c r="I27" s="42">
        <v>18</v>
      </c>
      <c r="J27" s="43">
        <v>0.4</v>
      </c>
      <c r="K27" s="42">
        <v>-19</v>
      </c>
      <c r="L27" s="44">
        <f t="shared" si="0"/>
        <v>7.1621698368000017E-2</v>
      </c>
      <c r="M27" s="42">
        <v>179</v>
      </c>
      <c r="N27" s="45">
        <f t="shared" si="1"/>
        <v>307.68681618892805</v>
      </c>
      <c r="O27" s="46">
        <v>2076.8000000000002</v>
      </c>
      <c r="P27" s="47">
        <f t="shared" si="2"/>
        <v>0.14815428360406779</v>
      </c>
      <c r="Q27" s="21"/>
      <c r="R27" s="21"/>
      <c r="S27" s="21"/>
      <c r="T27" s="19"/>
      <c r="U27" s="21"/>
      <c r="V27" s="18"/>
      <c r="W27" s="11"/>
      <c r="X27" s="11"/>
    </row>
    <row r="28" spans="1:24" ht="11.25" customHeight="1">
      <c r="A28" s="38" t="s">
        <v>312</v>
      </c>
      <c r="B28" s="38" t="s">
        <v>26</v>
      </c>
      <c r="C28" s="39" t="s">
        <v>16</v>
      </c>
      <c r="D28" s="39">
        <v>5</v>
      </c>
      <c r="E28" s="39">
        <v>1974</v>
      </c>
      <c r="F28" s="39">
        <v>17789</v>
      </c>
      <c r="G28" s="40">
        <v>0.34</v>
      </c>
      <c r="H28" s="41">
        <f t="shared" si="3"/>
        <v>0.26720003028</v>
      </c>
      <c r="I28" s="42">
        <v>18</v>
      </c>
      <c r="J28" s="43">
        <v>0.4</v>
      </c>
      <c r="K28" s="42">
        <v>-19</v>
      </c>
      <c r="L28" s="44">
        <f t="shared" si="0"/>
        <v>0.12710055494400002</v>
      </c>
      <c r="M28" s="42">
        <v>179</v>
      </c>
      <c r="N28" s="45">
        <f t="shared" si="1"/>
        <v>546.02398403942414</v>
      </c>
      <c r="O28" s="46">
        <v>4442.8</v>
      </c>
      <c r="P28" s="47">
        <f t="shared" si="2"/>
        <v>0.12290086973067077</v>
      </c>
      <c r="Q28" s="29"/>
      <c r="R28" s="21"/>
      <c r="S28" s="21"/>
      <c r="T28" s="19"/>
      <c r="U28" s="21"/>
      <c r="V28" s="18"/>
      <c r="W28" s="11"/>
      <c r="X28" s="11"/>
    </row>
    <row r="29" spans="1:24" ht="11.25" customHeight="1">
      <c r="A29" s="38" t="s">
        <v>312</v>
      </c>
      <c r="B29" s="38" t="s">
        <v>27</v>
      </c>
      <c r="C29" s="39" t="s">
        <v>16</v>
      </c>
      <c r="D29" s="39">
        <v>5</v>
      </c>
      <c r="E29" s="39">
        <v>1973</v>
      </c>
      <c r="F29" s="39">
        <v>33818</v>
      </c>
      <c r="G29" s="40">
        <v>0.33</v>
      </c>
      <c r="H29" s="41">
        <f t="shared" si="3"/>
        <v>0.49302382931999994</v>
      </c>
      <c r="I29" s="42">
        <v>18</v>
      </c>
      <c r="J29" s="43">
        <v>0.4</v>
      </c>
      <c r="K29" s="42">
        <v>-19</v>
      </c>
      <c r="L29" s="44">
        <f t="shared" si="0"/>
        <v>0.23451944313599998</v>
      </c>
      <c r="M29" s="42">
        <v>179</v>
      </c>
      <c r="N29" s="45">
        <f t="shared" si="1"/>
        <v>1007.4955277122558</v>
      </c>
      <c r="O29" s="46">
        <v>7759.3</v>
      </c>
      <c r="P29" s="47">
        <f t="shared" si="2"/>
        <v>0.12984361059789618</v>
      </c>
      <c r="Q29" s="15"/>
      <c r="R29" s="21"/>
      <c r="S29" s="21"/>
      <c r="T29" s="19"/>
      <c r="U29" s="21"/>
      <c r="V29" s="18"/>
      <c r="W29" s="11"/>
      <c r="X29" s="11"/>
    </row>
    <row r="30" spans="1:24" ht="11.25" customHeight="1">
      <c r="A30" s="38" t="s">
        <v>312</v>
      </c>
      <c r="B30" s="38" t="s">
        <v>28</v>
      </c>
      <c r="C30" s="39" t="s">
        <v>16</v>
      </c>
      <c r="D30" s="39">
        <v>5</v>
      </c>
      <c r="E30" s="39">
        <v>1973</v>
      </c>
      <c r="F30" s="39">
        <v>17296</v>
      </c>
      <c r="G30" s="40">
        <v>0.34</v>
      </c>
      <c r="H30" s="41">
        <f t="shared" si="3"/>
        <v>0.25979491391999998</v>
      </c>
      <c r="I30" s="42">
        <v>18</v>
      </c>
      <c r="J30" s="43">
        <v>0.4</v>
      </c>
      <c r="K30" s="42">
        <v>-19</v>
      </c>
      <c r="L30" s="44">
        <f t="shared" si="0"/>
        <v>0.12357812121599999</v>
      </c>
      <c r="M30" s="42">
        <v>179</v>
      </c>
      <c r="N30" s="45">
        <f t="shared" si="1"/>
        <v>530.89160874393599</v>
      </c>
      <c r="O30" s="46">
        <v>4440.3</v>
      </c>
      <c r="P30" s="47">
        <f t="shared" si="2"/>
        <v>0.11956210362901966</v>
      </c>
      <c r="Q30" s="29"/>
      <c r="R30" s="21"/>
      <c r="S30" s="21"/>
      <c r="T30" s="19"/>
      <c r="U30" s="21"/>
      <c r="V30" s="18"/>
      <c r="W30" s="11"/>
      <c r="X30" s="11"/>
    </row>
    <row r="31" spans="1:24" ht="11.25" customHeight="1">
      <c r="A31" s="38" t="s">
        <v>312</v>
      </c>
      <c r="B31" s="38" t="s">
        <v>29</v>
      </c>
      <c r="C31" s="39" t="s">
        <v>16</v>
      </c>
      <c r="D31" s="39">
        <v>5</v>
      </c>
      <c r="E31" s="39">
        <v>1972</v>
      </c>
      <c r="F31" s="39">
        <v>17183</v>
      </c>
      <c r="G31" s="40">
        <v>0.34</v>
      </c>
      <c r="H31" s="41">
        <v>0.26029634000000001</v>
      </c>
      <c r="I31" s="42">
        <v>18</v>
      </c>
      <c r="J31" s="43">
        <v>0.4</v>
      </c>
      <c r="K31" s="42">
        <v>-19</v>
      </c>
      <c r="L31" s="44">
        <f t="shared" si="0"/>
        <v>0.12381663740540542</v>
      </c>
      <c r="M31" s="42">
        <v>179</v>
      </c>
      <c r="N31" s="45">
        <f t="shared" si="1"/>
        <v>531.91627429362165</v>
      </c>
      <c r="O31" s="46">
        <v>4112.8</v>
      </c>
      <c r="P31" s="47">
        <f t="shared" si="2"/>
        <v>0.12933190874674713</v>
      </c>
      <c r="Q31" s="21"/>
      <c r="R31" s="21"/>
      <c r="S31" s="21"/>
      <c r="T31" s="19"/>
      <c r="U31" s="21"/>
      <c r="V31" s="18"/>
      <c r="W31" s="11"/>
      <c r="X31" s="11"/>
    </row>
    <row r="32" spans="1:24" ht="11.25" customHeight="1">
      <c r="A32" s="38" t="s">
        <v>312</v>
      </c>
      <c r="B32" s="38" t="s">
        <v>30</v>
      </c>
      <c r="C32" s="39" t="s">
        <v>16</v>
      </c>
      <c r="D32" s="39">
        <v>5</v>
      </c>
      <c r="E32" s="39">
        <v>1973</v>
      </c>
      <c r="F32" s="39">
        <v>20415</v>
      </c>
      <c r="G32" s="40">
        <v>0.34</v>
      </c>
      <c r="H32" s="41">
        <f t="shared" si="3"/>
        <v>0.30664391579999994</v>
      </c>
      <c r="I32" s="42">
        <v>18</v>
      </c>
      <c r="J32" s="43">
        <v>0.4</v>
      </c>
      <c r="K32" s="42">
        <v>-19</v>
      </c>
      <c r="L32" s="44">
        <f t="shared" si="0"/>
        <v>0.14586305183999998</v>
      </c>
      <c r="M32" s="42">
        <v>179</v>
      </c>
      <c r="N32" s="45">
        <f t="shared" si="1"/>
        <v>626.62767070463997</v>
      </c>
      <c r="O32" s="46">
        <v>4618.2</v>
      </c>
      <c r="P32" s="47">
        <f t="shared" si="2"/>
        <v>0.13568655985116279</v>
      </c>
      <c r="Q32" s="21"/>
      <c r="R32" s="21"/>
      <c r="S32" s="21"/>
      <c r="T32" s="19"/>
      <c r="U32" s="21"/>
      <c r="V32" s="18"/>
      <c r="W32" s="11"/>
      <c r="X32" s="11"/>
    </row>
    <row r="33" spans="1:24" ht="11.25" customHeight="1">
      <c r="A33" s="38" t="s">
        <v>312</v>
      </c>
      <c r="B33" s="38" t="s">
        <v>31</v>
      </c>
      <c r="C33" s="39" t="s">
        <v>16</v>
      </c>
      <c r="D33" s="39">
        <v>9</v>
      </c>
      <c r="E33" s="39">
        <v>1979</v>
      </c>
      <c r="F33" s="39">
        <v>35608</v>
      </c>
      <c r="G33" s="40">
        <v>0.33</v>
      </c>
      <c r="H33" s="41">
        <f t="shared" si="3"/>
        <v>0.51911977391999997</v>
      </c>
      <c r="I33" s="42">
        <v>18</v>
      </c>
      <c r="J33" s="43">
        <v>0.4</v>
      </c>
      <c r="K33" s="42">
        <v>-19</v>
      </c>
      <c r="L33" s="44">
        <f t="shared" si="0"/>
        <v>0.246932649216</v>
      </c>
      <c r="M33" s="42">
        <v>179</v>
      </c>
      <c r="N33" s="45">
        <f t="shared" si="1"/>
        <v>1060.8226610319359</v>
      </c>
      <c r="O33" s="46">
        <v>7785.5</v>
      </c>
      <c r="P33" s="47">
        <f t="shared" si="2"/>
        <v>0.13625620204636002</v>
      </c>
      <c r="Q33" s="21"/>
      <c r="R33" s="21"/>
      <c r="S33" s="21"/>
      <c r="T33" s="19"/>
      <c r="U33" s="21"/>
      <c r="V33" s="18"/>
      <c r="W33" s="11"/>
      <c r="X33" s="11"/>
    </row>
    <row r="34" spans="1:24" ht="11.25" customHeight="1">
      <c r="A34" s="38" t="s">
        <v>312</v>
      </c>
      <c r="B34" s="38" t="s">
        <v>32</v>
      </c>
      <c r="C34" s="39" t="s">
        <v>16</v>
      </c>
      <c r="D34" s="39">
        <v>5</v>
      </c>
      <c r="E34" s="39">
        <v>1982</v>
      </c>
      <c r="F34" s="39">
        <v>11918</v>
      </c>
      <c r="G34" s="40">
        <v>0.34</v>
      </c>
      <c r="H34" s="41">
        <f t="shared" si="3"/>
        <v>0.17901455735999999</v>
      </c>
      <c r="I34" s="42">
        <v>18</v>
      </c>
      <c r="J34" s="43">
        <v>0.4</v>
      </c>
      <c r="K34" s="42">
        <v>-19</v>
      </c>
      <c r="L34" s="44">
        <f t="shared" si="0"/>
        <v>8.515287052800001E-2</v>
      </c>
      <c r="M34" s="42">
        <v>179</v>
      </c>
      <c r="N34" s="45">
        <f t="shared" si="1"/>
        <v>365.81673178828805</v>
      </c>
      <c r="O34" s="46">
        <v>2661.9</v>
      </c>
      <c r="P34" s="47">
        <f t="shared" si="2"/>
        <v>0.13742692504913334</v>
      </c>
      <c r="Q34" s="15"/>
      <c r="R34" s="21"/>
      <c r="S34" s="21"/>
      <c r="T34" s="19"/>
      <c r="U34" s="21"/>
      <c r="V34" s="18"/>
      <c r="W34" s="11"/>
      <c r="X34" s="11"/>
    </row>
    <row r="35" spans="1:24" ht="11.25" customHeight="1">
      <c r="A35" s="38" t="s">
        <v>312</v>
      </c>
      <c r="B35" s="38" t="s">
        <v>33</v>
      </c>
      <c r="C35" s="39" t="s">
        <v>16</v>
      </c>
      <c r="D35" s="39">
        <v>5</v>
      </c>
      <c r="E35" s="39">
        <v>1971</v>
      </c>
      <c r="F35" s="39">
        <v>17877</v>
      </c>
      <c r="G35" s="40">
        <v>0.34</v>
      </c>
      <c r="H35" s="41">
        <f t="shared" si="3"/>
        <v>0.26852183604000002</v>
      </c>
      <c r="I35" s="42">
        <v>18</v>
      </c>
      <c r="J35" s="43">
        <v>0.4</v>
      </c>
      <c r="K35" s="42">
        <v>-19</v>
      </c>
      <c r="L35" s="44">
        <f t="shared" si="0"/>
        <v>0.12772930579200004</v>
      </c>
      <c r="M35" s="42">
        <v>179</v>
      </c>
      <c r="N35" s="45">
        <f t="shared" si="1"/>
        <v>548.72509768243219</v>
      </c>
      <c r="O35" s="46">
        <v>4479.1000000000004</v>
      </c>
      <c r="P35" s="47">
        <f t="shared" si="2"/>
        <v>0.12250789169307051</v>
      </c>
      <c r="Q35" s="29"/>
      <c r="R35" s="21"/>
      <c r="S35" s="21"/>
      <c r="T35" s="19"/>
      <c r="U35" s="21"/>
      <c r="V35" s="18"/>
      <c r="W35" s="11"/>
      <c r="X35" s="11"/>
    </row>
    <row r="36" spans="1:24" ht="11.25" customHeight="1">
      <c r="A36" s="38" t="s">
        <v>312</v>
      </c>
      <c r="B36" s="38" t="s">
        <v>34</v>
      </c>
      <c r="C36" s="39" t="s">
        <v>16</v>
      </c>
      <c r="D36" s="39">
        <v>9</v>
      </c>
      <c r="E36" s="39">
        <v>1971</v>
      </c>
      <c r="F36" s="39">
        <v>18370</v>
      </c>
      <c r="G36" s="40">
        <v>0.34</v>
      </c>
      <c r="H36" s="41">
        <f t="shared" si="3"/>
        <v>0.27592695240000004</v>
      </c>
      <c r="I36" s="42">
        <v>18</v>
      </c>
      <c r="J36" s="43">
        <v>0.4</v>
      </c>
      <c r="K36" s="42">
        <v>-19</v>
      </c>
      <c r="L36" s="44">
        <f t="shared" si="0"/>
        <v>0.13125173952000002</v>
      </c>
      <c r="M36" s="42">
        <v>179</v>
      </c>
      <c r="N36" s="45">
        <f t="shared" si="1"/>
        <v>563.85747297792011</v>
      </c>
      <c r="O36" s="46">
        <v>3853.8</v>
      </c>
      <c r="P36" s="47">
        <f t="shared" si="2"/>
        <v>0.14631207457001402</v>
      </c>
      <c r="Q36" s="29"/>
      <c r="R36" s="21"/>
      <c r="S36" s="21"/>
      <c r="T36" s="19"/>
      <c r="U36" s="21"/>
      <c r="V36" s="18"/>
      <c r="W36" s="11"/>
      <c r="X36" s="11"/>
    </row>
    <row r="37" spans="1:24" ht="11.25" customHeight="1">
      <c r="A37" s="38" t="s">
        <v>312</v>
      </c>
      <c r="B37" s="38" t="s">
        <v>35</v>
      </c>
      <c r="C37" s="39" t="s">
        <v>16</v>
      </c>
      <c r="D37" s="39">
        <v>9</v>
      </c>
      <c r="E37" s="39">
        <v>1980</v>
      </c>
      <c r="F37" s="39">
        <v>25790</v>
      </c>
      <c r="G37" s="40">
        <v>0.33</v>
      </c>
      <c r="H37" s="41">
        <f t="shared" si="3"/>
        <v>0.37598570459999997</v>
      </c>
      <c r="I37" s="42">
        <v>18</v>
      </c>
      <c r="J37" s="43">
        <v>0.4</v>
      </c>
      <c r="K37" s="42">
        <v>-19</v>
      </c>
      <c r="L37" s="44">
        <f t="shared" si="0"/>
        <v>0.17884725407999999</v>
      </c>
      <c r="M37" s="42">
        <v>179</v>
      </c>
      <c r="N37" s="45">
        <f t="shared" si="1"/>
        <v>768.32780352767986</v>
      </c>
      <c r="O37" s="46">
        <v>5760</v>
      </c>
      <c r="P37" s="47">
        <f t="shared" si="2"/>
        <v>0.13339024366799998</v>
      </c>
      <c r="Q37" s="21"/>
      <c r="R37" s="21"/>
      <c r="S37" s="21"/>
      <c r="T37" s="19"/>
      <c r="U37" s="21"/>
      <c r="V37" s="18"/>
      <c r="W37" s="11"/>
      <c r="X37" s="11"/>
    </row>
    <row r="38" spans="1:24" ht="11.25" customHeight="1">
      <c r="A38" s="38" t="s">
        <v>312</v>
      </c>
      <c r="B38" s="38" t="s">
        <v>36</v>
      </c>
      <c r="C38" s="39" t="s">
        <v>16</v>
      </c>
      <c r="D38" s="39">
        <v>9</v>
      </c>
      <c r="E38" s="39">
        <v>1981</v>
      </c>
      <c r="F38" s="39">
        <v>19192</v>
      </c>
      <c r="G38" s="40">
        <v>0.33</v>
      </c>
      <c r="H38" s="41">
        <f t="shared" si="3"/>
        <v>0.27979517807999998</v>
      </c>
      <c r="I38" s="42">
        <v>18</v>
      </c>
      <c r="J38" s="43">
        <v>0.4</v>
      </c>
      <c r="K38" s="42">
        <v>-19</v>
      </c>
      <c r="L38" s="44">
        <f t="shared" si="0"/>
        <v>0.133091760384</v>
      </c>
      <c r="M38" s="42">
        <v>179</v>
      </c>
      <c r="N38" s="45">
        <f t="shared" si="1"/>
        <v>571.76220260966397</v>
      </c>
      <c r="O38" s="46">
        <v>5792.9</v>
      </c>
      <c r="P38" s="47">
        <f t="shared" si="2"/>
        <v>9.8700513147070387E-2</v>
      </c>
      <c r="Q38" s="21"/>
      <c r="R38" s="21"/>
      <c r="S38" s="21"/>
      <c r="T38" s="19"/>
      <c r="U38" s="21"/>
      <c r="V38" s="18"/>
      <c r="W38" s="11"/>
      <c r="X38" s="11"/>
    </row>
    <row r="39" spans="1:24" ht="11.25" customHeight="1">
      <c r="A39" s="38" t="s">
        <v>312</v>
      </c>
      <c r="B39" s="38" t="s">
        <v>37</v>
      </c>
      <c r="C39" s="39" t="s">
        <v>16</v>
      </c>
      <c r="D39" s="39">
        <v>5</v>
      </c>
      <c r="E39" s="39">
        <v>1981</v>
      </c>
      <c r="F39" s="39">
        <v>9980</v>
      </c>
      <c r="G39" s="40">
        <v>0.36</v>
      </c>
      <c r="H39" s="41">
        <f t="shared" si="3"/>
        <v>0.15872271839999999</v>
      </c>
      <c r="I39" s="42">
        <v>18</v>
      </c>
      <c r="J39" s="43">
        <v>0.4</v>
      </c>
      <c r="K39" s="42">
        <v>-19</v>
      </c>
      <c r="L39" s="44">
        <f t="shared" si="0"/>
        <v>7.5500536320000006E-2</v>
      </c>
      <c r="M39" s="42">
        <v>179</v>
      </c>
      <c r="N39" s="45">
        <f t="shared" si="1"/>
        <v>324.35030403072</v>
      </c>
      <c r="O39" s="46">
        <v>2222.6</v>
      </c>
      <c r="P39" s="47">
        <f t="shared" si="2"/>
        <v>0.14593282823302439</v>
      </c>
      <c r="Q39" s="15"/>
      <c r="R39" s="21"/>
      <c r="S39" s="21"/>
      <c r="T39" s="19"/>
      <c r="U39" s="21"/>
      <c r="V39" s="18"/>
      <c r="W39" s="11"/>
      <c r="X39" s="11"/>
    </row>
    <row r="40" spans="1:24" ht="11.25" customHeight="1">
      <c r="A40" s="38" t="s">
        <v>312</v>
      </c>
      <c r="B40" s="38" t="s">
        <v>38</v>
      </c>
      <c r="C40" s="39" t="s">
        <v>16</v>
      </c>
      <c r="D40" s="39">
        <v>5</v>
      </c>
      <c r="E40" s="39">
        <v>1973</v>
      </c>
      <c r="F40" s="39">
        <v>17755</v>
      </c>
      <c r="G40" s="40">
        <v>0.34</v>
      </c>
      <c r="H40" s="41">
        <f t="shared" si="3"/>
        <v>0.26668933260000005</v>
      </c>
      <c r="I40" s="42">
        <v>18</v>
      </c>
      <c r="J40" s="43">
        <v>0.4</v>
      </c>
      <c r="K40" s="42">
        <v>-19</v>
      </c>
      <c r="L40" s="44">
        <f t="shared" si="0"/>
        <v>0.12685762848000004</v>
      </c>
      <c r="M40" s="42">
        <v>179</v>
      </c>
      <c r="N40" s="45">
        <f t="shared" si="1"/>
        <v>544.98037195008021</v>
      </c>
      <c r="O40" s="46">
        <v>4535.6000000000004</v>
      </c>
      <c r="P40" s="47">
        <f t="shared" si="2"/>
        <v>0.12015618042818595</v>
      </c>
      <c r="Q40" s="29"/>
      <c r="R40" s="21"/>
      <c r="S40" s="21"/>
      <c r="T40" s="19"/>
      <c r="U40" s="21"/>
      <c r="V40" s="18"/>
      <c r="W40" s="11"/>
      <c r="X40" s="11"/>
    </row>
    <row r="41" spans="1:24" ht="11.25" customHeight="1">
      <c r="A41" s="38" t="s">
        <v>312</v>
      </c>
      <c r="B41" s="38" t="s">
        <v>39</v>
      </c>
      <c r="C41" s="39" t="s">
        <v>16</v>
      </c>
      <c r="D41" s="39">
        <v>5</v>
      </c>
      <c r="E41" s="39">
        <v>1974</v>
      </c>
      <c r="F41" s="39">
        <v>12331</v>
      </c>
      <c r="G41" s="40">
        <v>0.36</v>
      </c>
      <c r="H41" s="41">
        <f t="shared" si="3"/>
        <v>0.19611321047999994</v>
      </c>
      <c r="I41" s="42">
        <v>18</v>
      </c>
      <c r="J41" s="43">
        <v>0.4</v>
      </c>
      <c r="K41" s="42">
        <v>-19</v>
      </c>
      <c r="L41" s="44">
        <f t="shared" si="0"/>
        <v>9.3286283903999984E-2</v>
      </c>
      <c r="M41" s="42">
        <v>179</v>
      </c>
      <c r="N41" s="45">
        <f t="shared" si="1"/>
        <v>400.75787565158396</v>
      </c>
      <c r="O41" s="46">
        <v>2722.1</v>
      </c>
      <c r="P41" s="47">
        <f t="shared" si="2"/>
        <v>0.14722378885844897</v>
      </c>
      <c r="Q41" s="21"/>
      <c r="R41" s="21"/>
      <c r="S41" s="21"/>
      <c r="T41" s="19"/>
      <c r="U41" s="21"/>
      <c r="V41" s="18"/>
      <c r="W41" s="11"/>
      <c r="X41" s="11"/>
    </row>
    <row r="42" spans="1:24" ht="11.25" customHeight="1">
      <c r="A42" s="38" t="s">
        <v>312</v>
      </c>
      <c r="B42" s="38" t="s">
        <v>40</v>
      </c>
      <c r="C42" s="39" t="s">
        <v>16</v>
      </c>
      <c r="D42" s="39">
        <v>5</v>
      </c>
      <c r="E42" s="39">
        <v>1974</v>
      </c>
      <c r="F42" s="39">
        <v>9325</v>
      </c>
      <c r="G42" s="40">
        <v>0.38</v>
      </c>
      <c r="H42" s="41">
        <f t="shared" si="3"/>
        <v>0.15654474300000001</v>
      </c>
      <c r="I42" s="42">
        <v>18</v>
      </c>
      <c r="J42" s="43">
        <v>0.4</v>
      </c>
      <c r="K42" s="42">
        <v>-19</v>
      </c>
      <c r="L42" s="44">
        <f t="shared" ref="L42:L49" si="4">H42*(I42-J42)/(I42-K42)</f>
        <v>7.4464526400000022E-2</v>
      </c>
      <c r="M42" s="42">
        <v>179</v>
      </c>
      <c r="N42" s="45">
        <f t="shared" si="1"/>
        <v>319.89960541440013</v>
      </c>
      <c r="O42" s="46">
        <v>2064.1</v>
      </c>
      <c r="P42" s="47">
        <f t="shared" si="2"/>
        <v>0.15498261005493927</v>
      </c>
      <c r="Q42" s="21"/>
      <c r="R42" s="21"/>
      <c r="S42" s="21"/>
      <c r="T42" s="19"/>
      <c r="U42" s="21"/>
      <c r="V42" s="18"/>
      <c r="W42" s="11"/>
      <c r="X42" s="11"/>
    </row>
    <row r="43" spans="1:24" ht="11.25" customHeight="1">
      <c r="A43" s="38" t="s">
        <v>312</v>
      </c>
      <c r="B43" s="38" t="s">
        <v>41</v>
      </c>
      <c r="C43" s="39" t="s">
        <v>16</v>
      </c>
      <c r="D43" s="39">
        <v>5</v>
      </c>
      <c r="E43" s="39">
        <v>1973</v>
      </c>
      <c r="F43" s="39">
        <v>9077</v>
      </c>
      <c r="G43" s="40">
        <v>0.38</v>
      </c>
      <c r="H43" s="41">
        <f t="shared" si="3"/>
        <v>0.15238140827999999</v>
      </c>
      <c r="I43" s="42">
        <v>18</v>
      </c>
      <c r="J43" s="43">
        <v>0.4</v>
      </c>
      <c r="K43" s="42">
        <v>-19</v>
      </c>
      <c r="L43" s="44">
        <f t="shared" si="4"/>
        <v>7.2484129344000003E-2</v>
      </c>
      <c r="M43" s="42">
        <v>179</v>
      </c>
      <c r="N43" s="45">
        <f t="shared" si="1"/>
        <v>311.391819661824</v>
      </c>
      <c r="O43" s="46">
        <v>2092.1999999999998</v>
      </c>
      <c r="P43" s="47">
        <f t="shared" si="2"/>
        <v>0.14883463323861201</v>
      </c>
      <c r="Q43" s="21"/>
      <c r="R43" s="21"/>
      <c r="S43" s="21"/>
      <c r="T43" s="19"/>
      <c r="U43" s="21"/>
      <c r="V43" s="18"/>
      <c r="W43" s="11"/>
      <c r="X43" s="11"/>
    </row>
    <row r="44" spans="1:24" ht="11.25" customHeight="1">
      <c r="A44" s="38" t="s">
        <v>312</v>
      </c>
      <c r="B44" s="38" t="s">
        <v>42</v>
      </c>
      <c r="C44" s="39" t="s">
        <v>16</v>
      </c>
      <c r="D44" s="39">
        <v>9</v>
      </c>
      <c r="E44" s="39">
        <v>1981</v>
      </c>
      <c r="F44" s="39">
        <v>10049</v>
      </c>
      <c r="G44" s="40">
        <v>0.34</v>
      </c>
      <c r="H44" s="41">
        <f t="shared" si="3"/>
        <v>0.15094120548000001</v>
      </c>
      <c r="I44" s="42">
        <v>18</v>
      </c>
      <c r="J44" s="43">
        <v>0.4</v>
      </c>
      <c r="K44" s="42">
        <v>-19</v>
      </c>
      <c r="L44" s="44">
        <f t="shared" si="4"/>
        <v>7.1799059904000012E-2</v>
      </c>
      <c r="M44" s="42">
        <v>179</v>
      </c>
      <c r="N44" s="45">
        <f t="shared" si="1"/>
        <v>308.44876134758402</v>
      </c>
      <c r="O44" s="46">
        <v>1802.5</v>
      </c>
      <c r="P44" s="47">
        <f t="shared" si="2"/>
        <v>0.17112275248132261</v>
      </c>
      <c r="Q44" s="21"/>
      <c r="R44" s="21"/>
      <c r="S44" s="21"/>
      <c r="T44" s="19"/>
      <c r="U44" s="21"/>
      <c r="V44" s="18"/>
      <c r="W44" s="11"/>
      <c r="X44" s="11"/>
    </row>
    <row r="45" spans="1:24" ht="11.25" customHeight="1">
      <c r="A45" s="38" t="s">
        <v>312</v>
      </c>
      <c r="B45" s="38" t="s">
        <v>43</v>
      </c>
      <c r="C45" s="39" t="s">
        <v>16</v>
      </c>
      <c r="D45" s="39">
        <v>9</v>
      </c>
      <c r="E45" s="39">
        <v>1982</v>
      </c>
      <c r="F45" s="39">
        <v>16507</v>
      </c>
      <c r="G45" s="40">
        <v>0.33</v>
      </c>
      <c r="H45" s="41">
        <f t="shared" si="3"/>
        <v>0.24065126117999999</v>
      </c>
      <c r="I45" s="42">
        <v>18</v>
      </c>
      <c r="J45" s="43">
        <v>0.4</v>
      </c>
      <c r="K45" s="42">
        <v>-19</v>
      </c>
      <c r="L45" s="44">
        <f t="shared" si="4"/>
        <v>0.114471951264</v>
      </c>
      <c r="M45" s="42">
        <v>179</v>
      </c>
      <c r="N45" s="45">
        <f t="shared" si="1"/>
        <v>491.77150263014403</v>
      </c>
      <c r="O45" s="46">
        <v>3669.9</v>
      </c>
      <c r="P45" s="47">
        <f t="shared" si="2"/>
        <v>0.13400133590292487</v>
      </c>
      <c r="Q45" s="21"/>
      <c r="R45" s="21"/>
      <c r="S45" s="21"/>
      <c r="T45" s="19"/>
      <c r="U45" s="21"/>
      <c r="V45" s="18"/>
      <c r="W45" s="11"/>
      <c r="X45" s="11"/>
    </row>
    <row r="46" spans="1:24" ht="11.25" customHeight="1">
      <c r="A46" s="38" t="s">
        <v>312</v>
      </c>
      <c r="B46" s="38" t="s">
        <v>44</v>
      </c>
      <c r="C46" s="39" t="s">
        <v>16</v>
      </c>
      <c r="D46" s="39">
        <v>4</v>
      </c>
      <c r="E46" s="39">
        <v>1962</v>
      </c>
      <c r="F46" s="39">
        <v>5855</v>
      </c>
      <c r="G46" s="40">
        <v>0.433</v>
      </c>
      <c r="H46" s="41">
        <f t="shared" si="3"/>
        <v>0.11200072826999999</v>
      </c>
      <c r="I46" s="42">
        <v>18</v>
      </c>
      <c r="J46" s="43">
        <v>0.4</v>
      </c>
      <c r="K46" s="42">
        <v>-19</v>
      </c>
      <c r="L46" s="44">
        <f t="shared" si="4"/>
        <v>5.3276022095999999E-2</v>
      </c>
      <c r="M46" s="42">
        <v>179</v>
      </c>
      <c r="N46" s="45">
        <f t="shared" si="1"/>
        <v>228.873790924416</v>
      </c>
      <c r="O46" s="46">
        <v>1471.4</v>
      </c>
      <c r="P46" s="47">
        <f t="shared" si="2"/>
        <v>0.15554831515863529</v>
      </c>
      <c r="Q46" s="21"/>
      <c r="R46" s="21"/>
      <c r="S46" s="21"/>
      <c r="T46" s="19"/>
      <c r="U46" s="20"/>
      <c r="V46" s="18"/>
      <c r="W46" s="11"/>
      <c r="X46" s="11"/>
    </row>
    <row r="47" spans="1:24" ht="11.25" customHeight="1">
      <c r="A47" s="38" t="s">
        <v>312</v>
      </c>
      <c r="B47" s="38" t="s">
        <v>45</v>
      </c>
      <c r="C47" s="39" t="s">
        <v>16</v>
      </c>
      <c r="D47" s="39">
        <v>4</v>
      </c>
      <c r="E47" s="39">
        <v>1963</v>
      </c>
      <c r="F47" s="39">
        <v>8091</v>
      </c>
      <c r="G47" s="40">
        <v>0.40899999999999997</v>
      </c>
      <c r="H47" s="41">
        <f t="shared" si="3"/>
        <v>0.146194676982</v>
      </c>
      <c r="I47" s="42">
        <v>18</v>
      </c>
      <c r="J47" s="43">
        <v>0.4</v>
      </c>
      <c r="K47" s="42">
        <v>-19</v>
      </c>
      <c r="L47" s="44">
        <f t="shared" si="4"/>
        <v>6.9541251753600014E-2</v>
      </c>
      <c r="M47" s="42">
        <v>179</v>
      </c>
      <c r="N47" s="45">
        <f t="shared" si="1"/>
        <v>298.74921753346564</v>
      </c>
      <c r="O47" s="46">
        <v>2031.9</v>
      </c>
      <c r="P47" s="47">
        <f t="shared" si="2"/>
        <v>0.14702948842633282</v>
      </c>
      <c r="Q47" s="21"/>
      <c r="R47" s="21"/>
      <c r="S47" s="21"/>
      <c r="T47" s="19"/>
      <c r="U47" s="20"/>
      <c r="V47" s="18"/>
      <c r="W47" s="11"/>
      <c r="X47" s="11"/>
    </row>
    <row r="48" spans="1:24" ht="11.25" customHeight="1">
      <c r="A48" s="38" t="s">
        <v>312</v>
      </c>
      <c r="B48" s="38" t="s">
        <v>46</v>
      </c>
      <c r="C48" s="39" t="s">
        <v>16</v>
      </c>
      <c r="D48" s="39">
        <v>4</v>
      </c>
      <c r="E48" s="39">
        <v>1963</v>
      </c>
      <c r="F48" s="39">
        <v>8197</v>
      </c>
      <c r="G48" s="40">
        <v>0.40799999999999997</v>
      </c>
      <c r="H48" s="41">
        <f t="shared" si="3"/>
        <v>0.147747842928</v>
      </c>
      <c r="I48" s="42">
        <v>18</v>
      </c>
      <c r="J48" s="43">
        <v>0.4</v>
      </c>
      <c r="K48" s="42">
        <v>-19</v>
      </c>
      <c r="L48" s="44">
        <f t="shared" si="4"/>
        <v>7.0280055014400003E-2</v>
      </c>
      <c r="M48" s="42">
        <v>179</v>
      </c>
      <c r="N48" s="45">
        <f t="shared" si="1"/>
        <v>301.92311634186245</v>
      </c>
      <c r="O48" s="46">
        <v>2054.6999999999998</v>
      </c>
      <c r="P48" s="47">
        <f t="shared" si="2"/>
        <v>0.14694267598280161</v>
      </c>
      <c r="Q48" s="21"/>
      <c r="R48" s="21"/>
      <c r="S48" s="21"/>
      <c r="T48" s="19"/>
      <c r="U48" s="20"/>
      <c r="V48" s="18"/>
      <c r="W48" s="11"/>
      <c r="X48" s="11"/>
    </row>
    <row r="49" spans="1:24" ht="11.25" customHeight="1">
      <c r="A49" s="38" t="s">
        <v>312</v>
      </c>
      <c r="B49" s="38" t="s">
        <v>47</v>
      </c>
      <c r="C49" s="39" t="s">
        <v>16</v>
      </c>
      <c r="D49" s="39">
        <v>9</v>
      </c>
      <c r="E49" s="39">
        <v>1987</v>
      </c>
      <c r="F49" s="39">
        <v>41417</v>
      </c>
      <c r="G49" s="40">
        <v>0.33</v>
      </c>
      <c r="H49" s="41">
        <f t="shared" si="3"/>
        <v>0.60380767457999995</v>
      </c>
      <c r="I49" s="42">
        <v>18</v>
      </c>
      <c r="J49" s="43">
        <v>0.4</v>
      </c>
      <c r="K49" s="42">
        <v>-19</v>
      </c>
      <c r="L49" s="44">
        <f t="shared" si="4"/>
        <v>0.28721662358400002</v>
      </c>
      <c r="M49" s="42">
        <v>179</v>
      </c>
      <c r="N49" s="45">
        <f t="shared" si="1"/>
        <v>1233.882614916864</v>
      </c>
      <c r="O49" s="46">
        <v>9029.75</v>
      </c>
      <c r="P49" s="47">
        <f t="shared" si="2"/>
        <v>0.13664637613631209</v>
      </c>
      <c r="Q49" s="15"/>
      <c r="R49" s="21"/>
      <c r="S49" s="21"/>
      <c r="T49" s="19"/>
      <c r="U49" s="20"/>
      <c r="V49" s="18"/>
      <c r="W49" s="11"/>
      <c r="X49" s="11"/>
    </row>
    <row r="50" spans="1:24" ht="11.25" customHeight="1">
      <c r="A50" s="15"/>
      <c r="B50" s="21"/>
      <c r="C50" s="21"/>
      <c r="D50" s="19"/>
      <c r="E50" s="20"/>
      <c r="F50" s="18"/>
      <c r="G50" s="11"/>
      <c r="H50" s="11"/>
      <c r="I50"/>
      <c r="J50"/>
      <c r="K50"/>
      <c r="L50"/>
      <c r="M50"/>
      <c r="N50"/>
      <c r="O50"/>
      <c r="P50"/>
      <c r="Q50"/>
    </row>
    <row r="51" spans="1:24" ht="11.25" customHeight="1">
      <c r="A51" s="29"/>
      <c r="B51" s="21"/>
      <c r="C51" s="21"/>
      <c r="D51" s="19"/>
      <c r="E51" s="20"/>
      <c r="F51" s="18"/>
      <c r="G51" s="11"/>
      <c r="H51" s="11"/>
      <c r="I51"/>
      <c r="J51"/>
      <c r="K51"/>
      <c r="L51"/>
      <c r="M51"/>
      <c r="N51"/>
      <c r="O51"/>
      <c r="P51"/>
      <c r="Q51"/>
    </row>
    <row r="52" spans="1:24" s="1" customFormat="1" ht="11.25" customHeight="1">
      <c r="A52" s="29"/>
      <c r="B52" s="21"/>
      <c r="C52" s="21"/>
      <c r="D52" s="19"/>
      <c r="E52" s="20"/>
      <c r="F52" s="18"/>
      <c r="G52" s="11"/>
      <c r="H52" s="11"/>
      <c r="I52"/>
      <c r="J52"/>
      <c r="K52"/>
      <c r="L52"/>
      <c r="M52"/>
      <c r="N52"/>
      <c r="O52"/>
      <c r="P52"/>
      <c r="Q52"/>
      <c r="R52"/>
      <c r="S52"/>
      <c r="T52"/>
      <c r="U52"/>
    </row>
    <row r="53" spans="1:24" ht="11.25" customHeight="1">
      <c r="A53" s="21"/>
      <c r="B53" s="21"/>
      <c r="C53" s="21"/>
      <c r="D53" s="19"/>
      <c r="E53" s="20"/>
      <c r="F53" s="18"/>
      <c r="G53" s="11"/>
      <c r="H53" s="11"/>
      <c r="I53"/>
      <c r="J53"/>
      <c r="K53"/>
      <c r="L53"/>
      <c r="M53"/>
      <c r="N53"/>
      <c r="O53"/>
      <c r="P53"/>
      <c r="Q53"/>
    </row>
    <row r="54" spans="1:24" ht="11.25" customHeight="1">
      <c r="A54" s="21"/>
      <c r="B54" s="21"/>
      <c r="C54" s="21"/>
      <c r="D54" s="19"/>
      <c r="E54" s="20"/>
      <c r="F54" s="18"/>
      <c r="G54" s="11"/>
      <c r="H54" s="11"/>
      <c r="I54"/>
      <c r="J54"/>
      <c r="K54"/>
      <c r="L54"/>
      <c r="M54"/>
      <c r="N54"/>
      <c r="O54"/>
      <c r="P54"/>
      <c r="Q54"/>
    </row>
    <row r="55" spans="1:24" ht="11.25" customHeight="1">
      <c r="A55" s="29"/>
      <c r="B55" s="21"/>
      <c r="C55" s="21"/>
      <c r="D55" s="19"/>
      <c r="E55" s="20"/>
      <c r="F55" s="18"/>
      <c r="G55" s="11"/>
      <c r="H55" s="11"/>
      <c r="I55"/>
      <c r="J55"/>
      <c r="K55"/>
      <c r="L55"/>
      <c r="M55"/>
      <c r="N55"/>
      <c r="O55"/>
      <c r="P55"/>
      <c r="Q55"/>
    </row>
    <row r="56" spans="1:24" ht="11.25" customHeight="1">
      <c r="A56" s="29"/>
      <c r="B56" s="21"/>
      <c r="C56" s="21"/>
      <c r="D56" s="19"/>
      <c r="E56" s="20"/>
      <c r="F56" s="18"/>
      <c r="G56" s="11"/>
      <c r="H56" s="11"/>
      <c r="I56"/>
      <c r="J56"/>
      <c r="K56"/>
      <c r="L56"/>
      <c r="M56"/>
      <c r="N56"/>
      <c r="O56"/>
      <c r="P56"/>
      <c r="Q56"/>
    </row>
    <row r="57" spans="1:24" ht="11.25" customHeight="1">
      <c r="A57" s="21"/>
      <c r="B57" s="21"/>
      <c r="C57" s="21"/>
      <c r="D57" s="19"/>
      <c r="E57" s="20"/>
      <c r="F57" s="18"/>
      <c r="G57" s="11"/>
      <c r="H57" s="11"/>
      <c r="I57"/>
      <c r="J57"/>
      <c r="K57"/>
      <c r="L57"/>
      <c r="M57"/>
      <c r="N57"/>
      <c r="O57"/>
      <c r="P57"/>
      <c r="Q57"/>
    </row>
    <row r="58" spans="1:24" ht="11.25" customHeight="1">
      <c r="A58" s="29"/>
      <c r="B58" s="21"/>
      <c r="C58" s="21"/>
      <c r="D58" s="19"/>
      <c r="E58" s="20"/>
      <c r="F58" s="18"/>
      <c r="G58" s="11"/>
      <c r="H58" s="11"/>
      <c r="I58"/>
      <c r="J58"/>
      <c r="K58"/>
      <c r="L58"/>
      <c r="M58"/>
      <c r="N58"/>
      <c r="O58"/>
      <c r="P58"/>
      <c r="Q58"/>
    </row>
    <row r="59" spans="1:24" ht="11.25" customHeight="1">
      <c r="A59" s="21"/>
      <c r="B59" s="21"/>
      <c r="C59" s="21"/>
      <c r="D59" s="19"/>
      <c r="E59" s="20"/>
      <c r="F59" s="18"/>
      <c r="G59" s="11"/>
      <c r="H59" s="11"/>
      <c r="I59"/>
      <c r="J59"/>
      <c r="K59"/>
      <c r="L59"/>
      <c r="M59"/>
      <c r="N59"/>
      <c r="O59"/>
      <c r="P59"/>
      <c r="Q59"/>
    </row>
    <row r="60" spans="1:24" ht="11.25" customHeight="1">
      <c r="A60" s="29"/>
      <c r="B60" s="21"/>
      <c r="C60" s="21"/>
      <c r="D60" s="19"/>
      <c r="E60" s="20"/>
      <c r="F60" s="18"/>
      <c r="G60" s="11"/>
      <c r="H60" s="11"/>
      <c r="I60"/>
      <c r="J60"/>
      <c r="K60"/>
      <c r="L60"/>
      <c r="M60"/>
      <c r="N60"/>
      <c r="O60"/>
      <c r="P60"/>
      <c r="Q60"/>
    </row>
    <row r="61" spans="1:24" ht="11.25" customHeight="1">
      <c r="A61" s="21"/>
      <c r="B61" s="21"/>
      <c r="C61" s="21"/>
      <c r="D61" s="19"/>
      <c r="E61" s="20"/>
      <c r="F61" s="18"/>
      <c r="G61" s="11"/>
      <c r="H61" s="11"/>
      <c r="I61"/>
      <c r="J61"/>
      <c r="K61"/>
      <c r="L61"/>
      <c r="M61"/>
      <c r="N61"/>
      <c r="O61"/>
      <c r="P61"/>
      <c r="Q61"/>
    </row>
    <row r="62" spans="1:24" ht="11.25" customHeight="1">
      <c r="A62" s="21"/>
      <c r="B62" s="21"/>
      <c r="C62" s="21"/>
      <c r="D62" s="19"/>
      <c r="E62" s="20"/>
      <c r="F62" s="18"/>
      <c r="G62" s="11"/>
      <c r="H62" s="11"/>
      <c r="I62"/>
      <c r="J62"/>
      <c r="K62"/>
      <c r="L62"/>
      <c r="M62"/>
      <c r="N62"/>
      <c r="O62"/>
      <c r="P62"/>
      <c r="Q62"/>
    </row>
    <row r="63" spans="1:24" ht="11.25" customHeight="1">
      <c r="A63" s="29"/>
      <c r="B63" s="21"/>
      <c r="C63" s="21"/>
      <c r="D63" s="19"/>
      <c r="E63" s="20"/>
      <c r="F63" s="18"/>
      <c r="G63" s="11"/>
      <c r="H63" s="11"/>
      <c r="I63"/>
      <c r="J63"/>
      <c r="K63"/>
      <c r="L63"/>
      <c r="M63"/>
      <c r="N63"/>
      <c r="O63"/>
      <c r="P63"/>
      <c r="Q63"/>
    </row>
    <row r="64" spans="1:24" ht="11.25" customHeight="1">
      <c r="A64" s="21"/>
      <c r="B64" s="21"/>
      <c r="C64" s="21"/>
      <c r="D64" s="19"/>
      <c r="E64" s="20"/>
      <c r="F64" s="18"/>
      <c r="G64" s="11"/>
      <c r="H64" s="11"/>
      <c r="I64"/>
      <c r="J64"/>
      <c r="K64"/>
      <c r="L64"/>
      <c r="M64"/>
      <c r="N64"/>
      <c r="O64"/>
      <c r="P64"/>
      <c r="Q64"/>
    </row>
    <row r="65" spans="1:17" ht="11.25" customHeight="1">
      <c r="A65" s="15"/>
      <c r="B65" s="21"/>
      <c r="C65" s="21"/>
      <c r="D65" s="19"/>
      <c r="E65" s="20"/>
      <c r="F65" s="18"/>
      <c r="G65" s="11"/>
      <c r="H65" s="11"/>
      <c r="I65"/>
      <c r="J65"/>
      <c r="K65"/>
      <c r="L65"/>
      <c r="M65"/>
      <c r="N65"/>
      <c r="O65"/>
      <c r="P65"/>
      <c r="Q65"/>
    </row>
    <row r="66" spans="1:17" ht="11.25" customHeight="1">
      <c r="A66" s="15"/>
      <c r="B66" s="21"/>
      <c r="C66" s="21"/>
      <c r="D66" s="19"/>
      <c r="E66" s="20"/>
      <c r="F66" s="18"/>
      <c r="G66"/>
      <c r="H66" s="11"/>
      <c r="I66"/>
      <c r="J66"/>
      <c r="K66"/>
      <c r="L66"/>
      <c r="M66"/>
      <c r="N66"/>
      <c r="O66"/>
      <c r="P66"/>
      <c r="Q66"/>
    </row>
    <row r="67" spans="1:17" ht="11.25" customHeight="1">
      <c r="A67" s="15"/>
      <c r="B67" s="21"/>
      <c r="C67" s="21"/>
      <c r="D67" s="19"/>
      <c r="E67" s="20"/>
      <c r="F67" s="18"/>
      <c r="G67" s="11"/>
      <c r="H67" s="11"/>
      <c r="I67"/>
      <c r="J67"/>
      <c r="K67"/>
      <c r="L67"/>
      <c r="M67"/>
      <c r="N67"/>
      <c r="O67"/>
      <c r="P67"/>
      <c r="Q67"/>
    </row>
    <row r="68" spans="1:17" ht="11.25" customHeight="1">
      <c r="A68" s="15"/>
      <c r="B68" s="21"/>
      <c r="C68" s="21"/>
      <c r="D68" s="19"/>
      <c r="E68" s="20"/>
      <c r="F68" s="18"/>
      <c r="G68" s="11"/>
      <c r="H68" s="11"/>
      <c r="I68"/>
      <c r="J68"/>
      <c r="K68"/>
      <c r="L68"/>
      <c r="M68"/>
      <c r="N68"/>
      <c r="O68"/>
      <c r="P68"/>
      <c r="Q68"/>
    </row>
    <row r="69" spans="1:17" ht="11.25" customHeight="1">
      <c r="A69" s="15"/>
      <c r="B69" s="21"/>
      <c r="C69" s="21"/>
      <c r="D69" s="19"/>
      <c r="E69" s="20"/>
      <c r="F69" s="18"/>
      <c r="G69" s="11"/>
      <c r="H69" s="11"/>
      <c r="I69"/>
      <c r="J69"/>
      <c r="K69"/>
      <c r="L69"/>
      <c r="M69"/>
      <c r="N69"/>
      <c r="O69"/>
      <c r="P69"/>
      <c r="Q69"/>
    </row>
    <row r="70" spans="1:17" ht="11.25" customHeight="1">
      <c r="A70" s="15"/>
      <c r="B70" s="21"/>
      <c r="C70" s="21"/>
      <c r="D70" s="19"/>
      <c r="E70" s="20"/>
      <c r="F70" s="18"/>
      <c r="G70" s="11"/>
      <c r="H70" s="11"/>
      <c r="I70"/>
      <c r="J70"/>
      <c r="K70"/>
      <c r="L70"/>
      <c r="M70"/>
      <c r="N70"/>
      <c r="O70"/>
      <c r="P70"/>
      <c r="Q70"/>
    </row>
    <row r="71" spans="1:17" ht="11.25" customHeight="1">
      <c r="A71" s="21"/>
      <c r="B71" s="21"/>
      <c r="C71" s="21"/>
      <c r="D71" s="19"/>
      <c r="E71" s="20"/>
      <c r="F71" s="18"/>
      <c r="G71" s="11"/>
      <c r="H71" s="11"/>
      <c r="I71"/>
      <c r="J71"/>
      <c r="K71"/>
      <c r="L71"/>
      <c r="M71"/>
      <c r="N71"/>
      <c r="O71"/>
      <c r="P71"/>
      <c r="Q71"/>
    </row>
    <row r="72" spans="1:17" ht="11.25" customHeight="1">
      <c r="A72" s="15"/>
      <c r="B72" s="21"/>
      <c r="C72" s="21"/>
      <c r="D72" s="19"/>
      <c r="E72" s="20"/>
      <c r="F72" s="18"/>
      <c r="G72" s="11"/>
      <c r="H72" s="11"/>
      <c r="I72"/>
      <c r="J72"/>
      <c r="K72"/>
      <c r="L72"/>
      <c r="M72"/>
      <c r="N72"/>
      <c r="O72"/>
      <c r="P72"/>
      <c r="Q72"/>
    </row>
    <row r="73" spans="1:17" ht="11.25" customHeight="1">
      <c r="A73" s="15"/>
      <c r="B73" s="21"/>
      <c r="C73" s="21"/>
      <c r="D73" s="19"/>
      <c r="E73" s="20"/>
      <c r="F73" s="18"/>
      <c r="G73" s="11"/>
      <c r="H73" s="11"/>
      <c r="I73"/>
      <c r="J73"/>
      <c r="K73"/>
      <c r="L73"/>
      <c r="M73"/>
      <c r="N73"/>
      <c r="O73"/>
      <c r="P73"/>
      <c r="Q73"/>
    </row>
    <row r="74" spans="1:17" ht="11.25" customHeight="1">
      <c r="A74" s="15"/>
      <c r="B74" s="21"/>
      <c r="C74" s="21"/>
      <c r="D74" s="19"/>
      <c r="E74" s="20"/>
      <c r="F74" s="18"/>
      <c r="G74" s="11"/>
      <c r="H74" s="11"/>
      <c r="I74"/>
      <c r="J74"/>
      <c r="K74"/>
      <c r="L74"/>
      <c r="M74"/>
      <c r="N74"/>
      <c r="O74"/>
      <c r="P74"/>
      <c r="Q74"/>
    </row>
    <row r="75" spans="1:17" ht="11.25" customHeight="1">
      <c r="A75" s="29"/>
      <c r="B75" s="21"/>
      <c r="C75" s="21"/>
      <c r="D75" s="19"/>
      <c r="E75" s="20"/>
      <c r="F75" s="18"/>
      <c r="G75" s="11"/>
      <c r="H75" s="11"/>
      <c r="I75"/>
      <c r="J75"/>
      <c r="K75"/>
      <c r="L75"/>
      <c r="M75"/>
      <c r="N75"/>
      <c r="O75"/>
      <c r="P75"/>
      <c r="Q75"/>
    </row>
    <row r="76" spans="1:17" ht="11.25" customHeight="1">
      <c r="A76" s="15"/>
      <c r="B76" s="21"/>
      <c r="C76" s="21"/>
      <c r="D76" s="19"/>
      <c r="E76" s="20"/>
      <c r="F76" s="18"/>
      <c r="G76" s="11"/>
      <c r="H76" s="11"/>
      <c r="I76"/>
      <c r="J76"/>
      <c r="K76"/>
      <c r="L76"/>
      <c r="M76"/>
      <c r="N76"/>
      <c r="O76"/>
      <c r="P76"/>
      <c r="Q76"/>
    </row>
    <row r="77" spans="1:17" ht="11.25" customHeight="1">
      <c r="A77" s="29"/>
      <c r="B77" s="21"/>
      <c r="C77" s="21"/>
      <c r="D77" s="19"/>
      <c r="E77" s="20"/>
      <c r="F77" s="18"/>
      <c r="G77" s="11"/>
      <c r="H77" s="11"/>
      <c r="I77"/>
      <c r="J77"/>
      <c r="K77"/>
      <c r="L77"/>
      <c r="M77"/>
      <c r="N77"/>
      <c r="O77"/>
      <c r="P77"/>
      <c r="Q77"/>
    </row>
    <row r="78" spans="1:17" ht="11.25" customHeight="1">
      <c r="A78" s="15"/>
      <c r="B78" s="21"/>
      <c r="C78" s="21"/>
      <c r="D78" s="19"/>
      <c r="E78" s="20"/>
      <c r="F78" s="18"/>
      <c r="G78" s="11"/>
      <c r="H78" s="11"/>
      <c r="I78"/>
      <c r="J78"/>
      <c r="K78"/>
      <c r="L78"/>
      <c r="M78"/>
      <c r="N78"/>
      <c r="O78"/>
      <c r="P78"/>
      <c r="Q78"/>
    </row>
    <row r="79" spans="1:17" ht="11.25" customHeight="1">
      <c r="A79" s="29"/>
      <c r="B79" s="21"/>
      <c r="C79" s="21"/>
      <c r="D79" s="19"/>
      <c r="E79" s="20"/>
      <c r="F79" s="18"/>
      <c r="G79" s="11"/>
      <c r="H79" s="11"/>
      <c r="I79"/>
      <c r="J79"/>
      <c r="K79"/>
      <c r="L79"/>
      <c r="M79"/>
      <c r="N79"/>
      <c r="O79"/>
      <c r="P79"/>
      <c r="Q79"/>
    </row>
    <row r="80" spans="1:17" ht="11.25" customHeight="1">
      <c r="A80" s="21"/>
      <c r="B80" s="21"/>
      <c r="C80" s="21"/>
      <c r="D80" s="19"/>
      <c r="E80" s="20"/>
      <c r="F80" s="18"/>
      <c r="G80" s="11"/>
      <c r="H80" s="11"/>
      <c r="I80"/>
      <c r="J80"/>
      <c r="K80"/>
      <c r="L80"/>
      <c r="M80"/>
      <c r="N80"/>
      <c r="O80"/>
      <c r="P80"/>
      <c r="Q80"/>
    </row>
    <row r="81" spans="1:17" ht="11.25" customHeight="1">
      <c r="A81" s="21"/>
      <c r="B81" s="21"/>
      <c r="C81" s="21"/>
      <c r="D81" s="19"/>
      <c r="E81" s="20"/>
      <c r="F81" s="18"/>
      <c r="G81" s="11"/>
      <c r="H81" s="11"/>
      <c r="I81"/>
      <c r="J81"/>
      <c r="K81"/>
      <c r="L81"/>
      <c r="M81"/>
      <c r="N81"/>
      <c r="O81"/>
      <c r="P81"/>
      <c r="Q81"/>
    </row>
    <row r="82" spans="1:17" ht="11.25" customHeight="1">
      <c r="A82" s="21"/>
      <c r="B82" s="21"/>
      <c r="C82" s="21"/>
      <c r="D82" s="19"/>
      <c r="E82" s="20"/>
      <c r="F82" s="18"/>
      <c r="G82" s="11"/>
      <c r="H82" s="11"/>
      <c r="I82"/>
      <c r="J82"/>
      <c r="K82"/>
      <c r="L82"/>
      <c r="M82"/>
      <c r="N82"/>
      <c r="O82"/>
      <c r="P82"/>
      <c r="Q82"/>
    </row>
    <row r="83" spans="1:17" ht="11.25" customHeight="1">
      <c r="A83" s="15"/>
      <c r="B83" s="21"/>
      <c r="C83" s="21"/>
      <c r="D83" s="19"/>
      <c r="E83" s="20"/>
      <c r="F83" s="18"/>
      <c r="G83" s="11"/>
      <c r="H83" s="11"/>
      <c r="I83"/>
      <c r="J83"/>
      <c r="K83"/>
      <c r="L83"/>
      <c r="M83"/>
      <c r="N83"/>
      <c r="O83"/>
      <c r="P83"/>
      <c r="Q83"/>
    </row>
    <row r="84" spans="1:17" ht="11.25" customHeight="1">
      <c r="A84" s="21"/>
      <c r="B84" s="21"/>
      <c r="C84" s="21"/>
      <c r="D84" s="19"/>
      <c r="E84" s="20"/>
      <c r="F84" s="18"/>
      <c r="G84" s="11"/>
      <c r="H84" s="11"/>
      <c r="I84"/>
      <c r="J84"/>
      <c r="K84"/>
      <c r="L84"/>
      <c r="M84"/>
      <c r="N84"/>
      <c r="O84"/>
      <c r="P84"/>
      <c r="Q84"/>
    </row>
    <row r="85" spans="1:17" ht="11.25" customHeight="1">
      <c r="A85" s="15"/>
      <c r="B85" s="21"/>
      <c r="C85" s="21"/>
      <c r="D85" s="19"/>
      <c r="E85" s="20"/>
      <c r="F85" s="18"/>
      <c r="G85" s="11"/>
      <c r="H85" s="11"/>
      <c r="I85"/>
      <c r="J85"/>
      <c r="K85"/>
      <c r="L85"/>
      <c r="M85"/>
      <c r="N85"/>
      <c r="O85"/>
      <c r="P85"/>
      <c r="Q85"/>
    </row>
    <row r="86" spans="1:17" ht="11.25" customHeight="1">
      <c r="A86" s="15"/>
      <c r="B86" s="21"/>
      <c r="C86" s="21"/>
      <c r="D86" s="19"/>
      <c r="E86" s="20"/>
      <c r="F86" s="18"/>
      <c r="G86" s="11"/>
      <c r="H86" s="11"/>
      <c r="I86"/>
      <c r="J86"/>
      <c r="K86"/>
      <c r="L86"/>
      <c r="M86"/>
      <c r="N86"/>
      <c r="O86"/>
      <c r="P86"/>
      <c r="Q86"/>
    </row>
    <row r="87" spans="1:17" ht="11.25" customHeight="1">
      <c r="A87" s="21"/>
      <c r="B87" s="21"/>
      <c r="C87" s="21"/>
      <c r="D87" s="19"/>
      <c r="E87" s="20"/>
      <c r="F87" s="18"/>
      <c r="G87" s="11"/>
      <c r="H87" s="11"/>
      <c r="I87"/>
      <c r="J87"/>
      <c r="K87"/>
      <c r="L87"/>
      <c r="M87"/>
      <c r="N87"/>
      <c r="O87"/>
      <c r="P87"/>
      <c r="Q87"/>
    </row>
    <row r="88" spans="1:17" ht="11.25" customHeight="1">
      <c r="A88" s="15"/>
      <c r="B88" s="21"/>
      <c r="C88" s="21"/>
      <c r="D88" s="19"/>
      <c r="E88" s="20"/>
      <c r="F88" s="18"/>
      <c r="G88" s="11"/>
      <c r="H88" s="11"/>
      <c r="I88"/>
      <c r="J88"/>
      <c r="K88"/>
      <c r="L88"/>
      <c r="M88"/>
      <c r="N88"/>
      <c r="O88"/>
      <c r="P88"/>
      <c r="Q88"/>
    </row>
    <row r="89" spans="1:17" ht="11.25" customHeight="1">
      <c r="A89" s="21"/>
      <c r="B89" s="21"/>
      <c r="C89" s="21"/>
      <c r="D89" s="19"/>
      <c r="E89" s="20"/>
      <c r="F89" s="18"/>
      <c r="G89" s="11"/>
      <c r="H89" s="11"/>
      <c r="I89"/>
      <c r="J89"/>
      <c r="K89"/>
      <c r="L89"/>
      <c r="M89"/>
      <c r="N89"/>
      <c r="O89"/>
      <c r="P89"/>
      <c r="Q89"/>
    </row>
    <row r="90" spans="1:17" ht="11.25" customHeight="1">
      <c r="A90" s="21"/>
      <c r="B90" s="21"/>
      <c r="C90" s="21"/>
      <c r="D90" s="19"/>
      <c r="E90" s="20"/>
      <c r="F90" s="18"/>
      <c r="G90" s="11"/>
      <c r="H90" s="11"/>
      <c r="I90"/>
      <c r="J90"/>
      <c r="K90"/>
      <c r="L90"/>
      <c r="M90"/>
      <c r="N90"/>
      <c r="O90"/>
      <c r="P90"/>
      <c r="Q90"/>
    </row>
    <row r="91" spans="1:17" ht="11.25" customHeight="1">
      <c r="A91" s="21"/>
      <c r="B91" s="21"/>
      <c r="C91" s="21"/>
      <c r="D91" s="19"/>
      <c r="E91" s="20"/>
      <c r="F91" s="18"/>
      <c r="G91" s="11"/>
      <c r="H91" s="11"/>
      <c r="I91"/>
      <c r="J91"/>
      <c r="K91"/>
      <c r="L91"/>
      <c r="M91"/>
      <c r="N91"/>
      <c r="O91"/>
      <c r="P91"/>
      <c r="Q91"/>
    </row>
    <row r="92" spans="1:17" ht="11.25" customHeight="1">
      <c r="A92" s="21"/>
      <c r="B92" s="21"/>
      <c r="C92" s="21"/>
      <c r="D92" s="19"/>
      <c r="E92" s="20"/>
      <c r="F92" s="18"/>
      <c r="G92" s="11"/>
      <c r="H92" s="11"/>
      <c r="I92"/>
      <c r="J92"/>
      <c r="K92"/>
      <c r="L92"/>
      <c r="M92"/>
      <c r="N92"/>
      <c r="O92"/>
      <c r="P92"/>
      <c r="Q92"/>
    </row>
    <row r="93" spans="1:17" ht="11.25" customHeight="1">
      <c r="A93" s="15"/>
      <c r="B93" s="21"/>
      <c r="C93" s="21"/>
      <c r="D93" s="19"/>
      <c r="E93" s="20"/>
      <c r="F93" s="18"/>
      <c r="G93" s="11"/>
      <c r="H93" s="11"/>
      <c r="I93"/>
      <c r="J93"/>
      <c r="K93"/>
      <c r="L93"/>
      <c r="M93"/>
      <c r="N93"/>
      <c r="O93"/>
      <c r="P93"/>
      <c r="Q93"/>
    </row>
    <row r="94" spans="1:17" ht="11.25" customHeight="1">
      <c r="A94" s="21"/>
      <c r="B94" s="21"/>
      <c r="C94" s="21"/>
      <c r="D94" s="19"/>
      <c r="E94" s="20"/>
      <c r="F94" s="18"/>
      <c r="G94" s="11"/>
      <c r="H94" s="11"/>
      <c r="I94"/>
      <c r="J94"/>
      <c r="K94"/>
      <c r="L94"/>
      <c r="M94"/>
      <c r="N94"/>
      <c r="O94"/>
      <c r="P94"/>
      <c r="Q94"/>
    </row>
    <row r="95" spans="1:17" ht="11.25" customHeight="1">
      <c r="A95" s="21"/>
      <c r="B95" s="21"/>
      <c r="C95" s="21"/>
      <c r="D95" s="19"/>
      <c r="E95" s="20"/>
      <c r="F95" s="18"/>
      <c r="G95" s="11"/>
      <c r="H95" s="11"/>
      <c r="I95"/>
      <c r="J95"/>
      <c r="K95"/>
      <c r="L95"/>
      <c r="M95"/>
      <c r="N95"/>
      <c r="O95"/>
      <c r="P95"/>
      <c r="Q95"/>
    </row>
    <row r="96" spans="1:17" ht="11.25" customHeight="1">
      <c r="A96" s="15"/>
      <c r="B96" s="21"/>
      <c r="C96" s="21"/>
      <c r="D96" s="19"/>
      <c r="E96" s="20"/>
      <c r="F96" s="18"/>
      <c r="G96" s="11"/>
      <c r="H96" s="11"/>
      <c r="I96"/>
      <c r="J96"/>
      <c r="K96"/>
      <c r="L96"/>
      <c r="M96"/>
      <c r="N96"/>
      <c r="O96"/>
      <c r="P96"/>
      <c r="Q96"/>
    </row>
    <row r="97" spans="1:17" ht="11.25" customHeight="1">
      <c r="A97" s="15"/>
      <c r="B97" s="21"/>
      <c r="C97" s="21"/>
      <c r="D97" s="19"/>
      <c r="E97" s="20"/>
      <c r="F97" s="18"/>
      <c r="G97" s="11"/>
      <c r="H97" s="11"/>
      <c r="I97"/>
      <c r="J97"/>
      <c r="K97"/>
      <c r="L97"/>
      <c r="M97"/>
      <c r="N97"/>
      <c r="O97"/>
      <c r="P97"/>
      <c r="Q97"/>
    </row>
    <row r="98" spans="1:17" ht="11.25" customHeight="1">
      <c r="A98" s="15"/>
      <c r="B98" s="21"/>
      <c r="C98" s="21"/>
      <c r="D98" s="19"/>
      <c r="E98" s="20"/>
      <c r="F98" s="18"/>
      <c r="G98" s="11"/>
      <c r="H98" s="11"/>
      <c r="I98"/>
      <c r="J98"/>
      <c r="K98"/>
      <c r="L98"/>
      <c r="M98"/>
      <c r="N98"/>
      <c r="O98"/>
      <c r="P98"/>
      <c r="Q98"/>
    </row>
    <row r="99" spans="1:17" ht="11.25" customHeight="1">
      <c r="A99" s="15"/>
      <c r="B99" s="21"/>
      <c r="C99" s="21"/>
      <c r="D99" s="19"/>
      <c r="E99" s="20"/>
      <c r="F99" s="18"/>
      <c r="G99" s="11"/>
      <c r="H99" s="11"/>
      <c r="I99"/>
      <c r="J99"/>
      <c r="K99"/>
      <c r="L99"/>
      <c r="M99"/>
      <c r="N99"/>
      <c r="O99"/>
      <c r="P99"/>
      <c r="Q99"/>
    </row>
    <row r="100" spans="1:17" ht="11.25" customHeight="1">
      <c r="A100" s="15"/>
      <c r="B100" s="21"/>
      <c r="C100" s="21"/>
      <c r="D100" s="19"/>
      <c r="E100" s="20"/>
      <c r="F100" s="18"/>
      <c r="G100" s="11"/>
      <c r="H100" s="11"/>
      <c r="I100"/>
      <c r="J100"/>
      <c r="K100"/>
      <c r="L100"/>
      <c r="M100"/>
      <c r="N100"/>
      <c r="O100"/>
      <c r="P100"/>
      <c r="Q100"/>
    </row>
    <row r="101" spans="1:17" ht="11.25" customHeight="1">
      <c r="A101" s="29"/>
      <c r="B101" s="21"/>
      <c r="C101" s="21"/>
      <c r="D101" s="19"/>
      <c r="E101" s="20"/>
      <c r="F101" s="18"/>
      <c r="G101" s="11"/>
      <c r="H101" s="11"/>
      <c r="I101"/>
      <c r="J101"/>
      <c r="K101"/>
      <c r="L101"/>
      <c r="M101"/>
      <c r="N101"/>
      <c r="O101"/>
      <c r="P101"/>
      <c r="Q101"/>
    </row>
    <row r="102" spans="1:17" ht="11.25" customHeight="1">
      <c r="A102" s="29"/>
      <c r="B102" s="21"/>
      <c r="C102" s="21"/>
      <c r="D102" s="19"/>
      <c r="E102" s="20"/>
      <c r="F102" s="18"/>
      <c r="G102" s="11"/>
      <c r="H102" s="11"/>
      <c r="I102"/>
      <c r="J102"/>
      <c r="K102"/>
      <c r="L102"/>
      <c r="M102"/>
      <c r="N102"/>
      <c r="O102"/>
      <c r="P102"/>
      <c r="Q102"/>
    </row>
    <row r="103" spans="1:17" ht="11.25" customHeight="1">
      <c r="A103" s="15"/>
      <c r="B103" s="21"/>
      <c r="C103" s="21"/>
      <c r="D103" s="19"/>
      <c r="E103" s="20"/>
      <c r="F103" s="18"/>
      <c r="G103" s="11"/>
      <c r="H103" s="11"/>
      <c r="I103"/>
      <c r="J103"/>
      <c r="K103"/>
      <c r="L103"/>
      <c r="M103"/>
      <c r="N103"/>
      <c r="O103"/>
      <c r="P103"/>
      <c r="Q103"/>
    </row>
    <row r="104" spans="1:17" ht="11.25" customHeight="1">
      <c r="A104" s="15"/>
      <c r="B104" s="21"/>
      <c r="C104" s="21"/>
      <c r="D104" s="19"/>
      <c r="E104" s="20"/>
      <c r="F104" s="18"/>
      <c r="G104" s="11"/>
      <c r="H104" s="11"/>
      <c r="I104"/>
      <c r="J104"/>
      <c r="K104"/>
      <c r="L104"/>
      <c r="M104"/>
      <c r="N104"/>
      <c r="O104"/>
      <c r="P104"/>
      <c r="Q104"/>
    </row>
    <row r="105" spans="1:17" ht="11.25" customHeight="1">
      <c r="A105" s="15"/>
      <c r="B105" s="21"/>
      <c r="C105" s="21"/>
      <c r="D105" s="19"/>
      <c r="E105" s="20"/>
      <c r="F105" s="18"/>
      <c r="G105" s="11"/>
      <c r="H105" s="11"/>
      <c r="I105"/>
      <c r="J105"/>
      <c r="K105"/>
      <c r="L105"/>
      <c r="M105"/>
      <c r="N105"/>
      <c r="O105"/>
      <c r="P105"/>
      <c r="Q105"/>
    </row>
    <row r="106" spans="1:17" ht="11.25" customHeight="1">
      <c r="A106" s="15"/>
      <c r="B106" s="21"/>
      <c r="C106" s="21"/>
      <c r="D106" s="19"/>
      <c r="E106" s="20"/>
      <c r="F106" s="18"/>
      <c r="G106" s="11"/>
      <c r="H106" s="11"/>
      <c r="I106"/>
      <c r="J106"/>
      <c r="K106"/>
      <c r="L106"/>
      <c r="M106"/>
      <c r="N106"/>
      <c r="O106"/>
      <c r="P106"/>
      <c r="Q106"/>
    </row>
    <row r="107" spans="1:17" ht="11.25" customHeight="1">
      <c r="A107" s="15"/>
      <c r="B107" s="21"/>
      <c r="C107" s="21"/>
      <c r="D107" s="19"/>
      <c r="E107" s="20"/>
      <c r="F107" s="18"/>
      <c r="G107" s="11"/>
      <c r="H107" s="11"/>
      <c r="I107"/>
      <c r="J107"/>
      <c r="K107"/>
      <c r="L107"/>
      <c r="M107"/>
      <c r="N107"/>
      <c r="O107"/>
      <c r="P107"/>
      <c r="Q107"/>
    </row>
    <row r="108" spans="1:17" ht="11.25" customHeight="1">
      <c r="A108" s="29"/>
      <c r="B108" s="21"/>
      <c r="C108" s="21"/>
      <c r="D108" s="19"/>
      <c r="E108" s="20"/>
      <c r="F108" s="18"/>
      <c r="G108" s="11"/>
      <c r="H108" s="11"/>
      <c r="I108"/>
      <c r="J108"/>
      <c r="K108"/>
      <c r="L108"/>
      <c r="M108"/>
      <c r="N108"/>
      <c r="O108"/>
      <c r="P108"/>
      <c r="Q108"/>
    </row>
    <row r="109" spans="1:17" ht="11.25" customHeight="1">
      <c r="A109" s="29"/>
      <c r="B109" s="21"/>
      <c r="C109" s="21"/>
      <c r="D109" s="19"/>
      <c r="E109" s="20"/>
      <c r="F109" s="18"/>
      <c r="G109" s="11"/>
      <c r="H109" s="11"/>
      <c r="I109"/>
      <c r="J109"/>
      <c r="K109"/>
      <c r="L109"/>
      <c r="M109"/>
      <c r="N109"/>
      <c r="O109"/>
      <c r="P109"/>
      <c r="Q109"/>
    </row>
    <row r="110" spans="1:17" ht="11.25" customHeight="1">
      <c r="A110" s="29"/>
      <c r="B110" s="21"/>
      <c r="C110" s="21"/>
      <c r="D110" s="19"/>
      <c r="E110" s="20"/>
      <c r="F110" s="18"/>
      <c r="G110" s="11"/>
      <c r="H110" s="11"/>
      <c r="I110"/>
      <c r="J110"/>
      <c r="K110"/>
      <c r="L110"/>
      <c r="M110"/>
      <c r="N110"/>
      <c r="O110"/>
      <c r="P110"/>
      <c r="Q110"/>
    </row>
    <row r="111" spans="1:17" ht="11.25" customHeight="1">
      <c r="A111" s="15"/>
      <c r="B111" s="21"/>
      <c r="C111" s="21"/>
      <c r="D111" s="19"/>
      <c r="E111" s="20"/>
      <c r="F111" s="18"/>
      <c r="G111" s="11"/>
      <c r="H111" s="11"/>
      <c r="I111"/>
      <c r="J111"/>
      <c r="K111"/>
      <c r="L111"/>
      <c r="M111"/>
      <c r="N111"/>
      <c r="O111"/>
      <c r="P111"/>
      <c r="Q111"/>
    </row>
    <row r="112" spans="1:17" ht="11.25" customHeight="1">
      <c r="A112" s="15"/>
      <c r="B112" s="21"/>
      <c r="C112" s="21"/>
      <c r="D112" s="19"/>
      <c r="E112" s="20"/>
      <c r="F112" s="18"/>
      <c r="G112" s="11"/>
      <c r="H112" s="11"/>
      <c r="I112"/>
      <c r="J112"/>
      <c r="K112"/>
      <c r="L112"/>
      <c r="M112"/>
      <c r="N112"/>
      <c r="O112"/>
      <c r="P112"/>
      <c r="Q112"/>
    </row>
    <row r="113" spans="1:17" ht="11.25" customHeight="1">
      <c r="A113" s="21"/>
      <c r="B113" s="21"/>
      <c r="C113" s="21"/>
      <c r="D113" s="19"/>
      <c r="E113" s="20"/>
      <c r="F113" s="18"/>
      <c r="G113" s="11"/>
      <c r="H113" s="11"/>
      <c r="I113"/>
      <c r="J113"/>
      <c r="K113"/>
      <c r="L113"/>
      <c r="M113"/>
      <c r="N113"/>
      <c r="O113"/>
      <c r="P113"/>
      <c r="Q113"/>
    </row>
    <row r="114" spans="1:17" ht="11.25" customHeight="1">
      <c r="A114" s="15"/>
      <c r="B114" s="21"/>
      <c r="C114" s="21"/>
      <c r="D114" s="19"/>
      <c r="E114" s="20"/>
      <c r="F114" s="18"/>
      <c r="G114" s="11"/>
      <c r="H114" s="11"/>
      <c r="I114"/>
      <c r="J114"/>
      <c r="K114"/>
      <c r="L114"/>
      <c r="M114"/>
      <c r="N114"/>
      <c r="O114"/>
      <c r="P114"/>
      <c r="Q114"/>
    </row>
    <row r="115" spans="1:17" ht="11.25" customHeight="1">
      <c r="A115" s="15"/>
      <c r="B115" s="21"/>
      <c r="C115" s="21"/>
      <c r="D115" s="19"/>
      <c r="E115" s="20"/>
      <c r="F115" s="18"/>
      <c r="G115" s="11"/>
      <c r="H115" s="11"/>
      <c r="I115"/>
      <c r="J115"/>
      <c r="K115"/>
      <c r="L115"/>
      <c r="M115"/>
      <c r="N115"/>
      <c r="O115"/>
      <c r="P115"/>
      <c r="Q115"/>
    </row>
    <row r="116" spans="1:17" ht="11.25" customHeight="1">
      <c r="A116" s="15"/>
      <c r="B116" s="21"/>
      <c r="C116" s="21"/>
      <c r="D116" s="19"/>
      <c r="E116" s="20"/>
      <c r="F116" s="18"/>
      <c r="G116" s="11"/>
      <c r="H116" s="11"/>
      <c r="I116"/>
      <c r="J116"/>
      <c r="K116"/>
      <c r="L116"/>
      <c r="M116"/>
      <c r="N116"/>
      <c r="O116"/>
      <c r="P116"/>
      <c r="Q116"/>
    </row>
    <row r="117" spans="1:17" ht="11.25" customHeight="1">
      <c r="A117" s="29"/>
      <c r="B117" s="21"/>
      <c r="C117" s="21"/>
      <c r="D117" s="19"/>
      <c r="E117" s="20"/>
      <c r="F117" s="18"/>
      <c r="G117" s="11"/>
      <c r="H117" s="11"/>
      <c r="I117"/>
      <c r="J117"/>
      <c r="K117"/>
      <c r="L117"/>
      <c r="M117"/>
      <c r="N117"/>
      <c r="O117"/>
      <c r="P117"/>
      <c r="Q117"/>
    </row>
    <row r="118" spans="1:17" ht="11.25" customHeight="1">
      <c r="A118" s="29"/>
      <c r="B118" s="21"/>
      <c r="C118" s="21"/>
      <c r="D118" s="19"/>
      <c r="E118" s="20"/>
      <c r="F118" s="18"/>
      <c r="G118" s="11"/>
      <c r="H118" s="11"/>
      <c r="I118"/>
      <c r="J118"/>
      <c r="K118"/>
      <c r="L118"/>
      <c r="M118"/>
      <c r="N118"/>
      <c r="O118"/>
      <c r="P118"/>
      <c r="Q118"/>
    </row>
    <row r="119" spans="1:17" ht="11.25" customHeight="1">
      <c r="A119" s="15"/>
      <c r="B119" s="21"/>
      <c r="C119" s="21"/>
      <c r="D119" s="19"/>
      <c r="E119" s="20"/>
      <c r="F119" s="18"/>
      <c r="G119" s="11"/>
      <c r="H119" s="11"/>
      <c r="I119"/>
      <c r="J119"/>
      <c r="K119"/>
      <c r="L119"/>
      <c r="M119"/>
      <c r="N119"/>
      <c r="O119"/>
      <c r="P119"/>
      <c r="Q119"/>
    </row>
    <row r="120" spans="1:17" ht="11.25" customHeight="1">
      <c r="A120" s="15"/>
      <c r="B120" s="21"/>
      <c r="C120" s="21"/>
      <c r="D120" s="19"/>
      <c r="E120" s="20"/>
      <c r="F120" s="18"/>
      <c r="G120" s="11"/>
      <c r="H120" s="11"/>
      <c r="I120"/>
      <c r="J120"/>
      <c r="K120"/>
      <c r="L120"/>
      <c r="M120"/>
      <c r="N120"/>
      <c r="O120"/>
      <c r="P120"/>
      <c r="Q120"/>
    </row>
    <row r="121" spans="1:17" ht="11.25" customHeight="1">
      <c r="A121" s="15"/>
      <c r="B121" s="21"/>
      <c r="C121" s="21"/>
      <c r="D121" s="19"/>
      <c r="E121" s="20"/>
      <c r="F121" s="18"/>
      <c r="G121" s="11"/>
      <c r="H121" s="11"/>
      <c r="I121"/>
      <c r="J121"/>
      <c r="K121"/>
      <c r="L121"/>
      <c r="M121"/>
      <c r="N121"/>
      <c r="O121"/>
      <c r="P121"/>
      <c r="Q121"/>
    </row>
    <row r="122" spans="1:17" ht="11.25" customHeight="1">
      <c r="A122" s="15"/>
      <c r="B122" s="21"/>
      <c r="C122" s="21"/>
      <c r="D122" s="19"/>
      <c r="E122" s="20"/>
      <c r="F122" s="18"/>
      <c r="G122" s="11"/>
      <c r="H122" s="11"/>
      <c r="I122"/>
      <c r="J122"/>
      <c r="K122"/>
      <c r="L122"/>
      <c r="M122"/>
      <c r="N122"/>
      <c r="O122"/>
      <c r="P122"/>
      <c r="Q122"/>
    </row>
    <row r="123" spans="1:17" ht="11.25" customHeight="1">
      <c r="A123" s="15"/>
      <c r="B123" s="21"/>
      <c r="C123" s="21"/>
      <c r="D123" s="19"/>
      <c r="E123" s="20"/>
      <c r="F123" s="18"/>
      <c r="G123" s="11"/>
      <c r="H123" s="11"/>
      <c r="I123"/>
      <c r="J123"/>
      <c r="K123"/>
      <c r="L123"/>
      <c r="M123"/>
      <c r="N123"/>
      <c r="O123"/>
      <c r="P123"/>
      <c r="Q123"/>
    </row>
    <row r="124" spans="1:17" ht="11.25" customHeight="1">
      <c r="A124" s="29"/>
      <c r="B124" s="21"/>
      <c r="C124" s="21"/>
      <c r="D124" s="19"/>
      <c r="E124" s="20"/>
      <c r="F124" s="18"/>
      <c r="G124" s="11"/>
      <c r="H124" s="11"/>
      <c r="I124"/>
      <c r="J124"/>
      <c r="K124"/>
      <c r="L124"/>
      <c r="M124"/>
      <c r="N124"/>
      <c r="O124"/>
      <c r="P124"/>
      <c r="Q124"/>
    </row>
    <row r="125" spans="1:17" ht="11.25" customHeight="1">
      <c r="A125" s="15"/>
      <c r="B125" s="21"/>
      <c r="C125" s="21"/>
      <c r="D125" s="19"/>
      <c r="E125" s="20"/>
      <c r="F125" s="18"/>
      <c r="G125" s="11"/>
      <c r="H125" s="11"/>
      <c r="I125"/>
      <c r="J125"/>
      <c r="K125"/>
      <c r="L125"/>
      <c r="M125"/>
      <c r="N125"/>
      <c r="O125"/>
      <c r="P125"/>
      <c r="Q125"/>
    </row>
    <row r="126" spans="1:17" ht="11.25" customHeight="1">
      <c r="A126" s="15"/>
      <c r="B126" s="21"/>
      <c r="C126" s="21"/>
      <c r="D126" s="19"/>
      <c r="E126" s="20"/>
      <c r="F126" s="18"/>
      <c r="G126" s="11"/>
      <c r="H126" s="11"/>
      <c r="I126"/>
      <c r="J126"/>
      <c r="K126"/>
      <c r="L126"/>
      <c r="M126"/>
      <c r="N126"/>
      <c r="O126"/>
      <c r="P126"/>
      <c r="Q126"/>
    </row>
    <row r="127" spans="1:17" ht="11.25" customHeight="1">
      <c r="A127" s="29"/>
      <c r="B127" s="21"/>
      <c r="C127" s="21"/>
      <c r="D127" s="19"/>
      <c r="E127" s="20"/>
      <c r="F127" s="18"/>
      <c r="G127" s="11"/>
      <c r="H127" s="11"/>
      <c r="I127"/>
      <c r="J127"/>
      <c r="K127"/>
      <c r="L127"/>
      <c r="M127"/>
      <c r="N127"/>
      <c r="O127"/>
      <c r="P127"/>
      <c r="Q127"/>
    </row>
    <row r="128" spans="1:17" ht="11.25" customHeight="1">
      <c r="A128" s="15"/>
      <c r="B128" s="21"/>
      <c r="C128" s="21"/>
      <c r="D128" s="19"/>
      <c r="E128" s="20"/>
      <c r="F128" s="18"/>
      <c r="G128" s="11"/>
      <c r="H128" s="11"/>
      <c r="I128"/>
      <c r="J128"/>
      <c r="K128"/>
      <c r="L128"/>
      <c r="M128"/>
      <c r="N128"/>
      <c r="O128"/>
      <c r="P128"/>
      <c r="Q128"/>
    </row>
    <row r="129" spans="1:17" ht="11.25" customHeight="1">
      <c r="A129" s="15"/>
      <c r="B129" s="21"/>
      <c r="C129" s="21"/>
      <c r="D129" s="19"/>
      <c r="E129" s="20"/>
      <c r="F129" s="18"/>
      <c r="G129" s="11"/>
      <c r="H129" s="11"/>
      <c r="I129"/>
      <c r="J129"/>
      <c r="K129"/>
      <c r="L129"/>
      <c r="M129"/>
      <c r="N129"/>
      <c r="O129"/>
      <c r="P129"/>
      <c r="Q129"/>
    </row>
    <row r="130" spans="1:17" ht="11.25" customHeight="1">
      <c r="A130" s="15"/>
      <c r="B130" s="21"/>
      <c r="C130" s="21"/>
      <c r="D130" s="19"/>
      <c r="E130" s="20"/>
      <c r="F130" s="18"/>
      <c r="G130" s="11"/>
      <c r="H130" s="11"/>
      <c r="I130"/>
      <c r="J130"/>
      <c r="K130"/>
      <c r="L130"/>
      <c r="M130"/>
      <c r="N130"/>
      <c r="O130"/>
      <c r="P130"/>
      <c r="Q130"/>
    </row>
    <row r="131" spans="1:17" ht="11.25" customHeight="1">
      <c r="A131" s="15"/>
      <c r="B131" s="21"/>
      <c r="C131" s="21"/>
      <c r="D131" s="19"/>
      <c r="E131" s="20"/>
      <c r="F131" s="18"/>
      <c r="G131" s="11"/>
      <c r="H131" s="11"/>
      <c r="I131"/>
      <c r="J131"/>
      <c r="K131"/>
      <c r="L131"/>
      <c r="M131"/>
      <c r="N131"/>
      <c r="O131"/>
      <c r="P131"/>
      <c r="Q131"/>
    </row>
    <row r="132" spans="1:17" ht="11.25" customHeight="1">
      <c r="A132" s="29"/>
      <c r="B132" s="21"/>
      <c r="C132" s="21"/>
      <c r="D132" s="19"/>
      <c r="E132" s="20"/>
      <c r="F132" s="18"/>
      <c r="G132" s="11"/>
      <c r="H132" s="11"/>
      <c r="I132"/>
      <c r="J132"/>
      <c r="K132"/>
      <c r="L132"/>
      <c r="M132"/>
      <c r="N132"/>
      <c r="O132"/>
      <c r="P132"/>
      <c r="Q132"/>
    </row>
    <row r="133" spans="1:17" ht="11.25" customHeight="1">
      <c r="A133" s="15"/>
      <c r="B133" s="21"/>
      <c r="C133" s="21"/>
      <c r="D133" s="19"/>
      <c r="E133" s="20"/>
      <c r="F133" s="18"/>
      <c r="G133" s="11"/>
      <c r="H133" s="11"/>
      <c r="I133"/>
      <c r="J133"/>
      <c r="K133"/>
      <c r="L133"/>
      <c r="M133"/>
      <c r="N133"/>
      <c r="O133"/>
      <c r="P133"/>
      <c r="Q133"/>
    </row>
    <row r="134" spans="1:17" ht="11.25" customHeight="1">
      <c r="A134" s="15"/>
      <c r="B134" s="21"/>
      <c r="C134" s="21"/>
      <c r="D134" s="19"/>
      <c r="E134" s="20"/>
      <c r="F134" s="18"/>
      <c r="G134" s="11"/>
      <c r="H134" s="11"/>
      <c r="I134"/>
      <c r="J134"/>
      <c r="K134"/>
      <c r="L134"/>
      <c r="M134"/>
      <c r="N134"/>
      <c r="O134"/>
      <c r="P134"/>
      <c r="Q134"/>
    </row>
    <row r="135" spans="1:17" ht="11.25" customHeight="1">
      <c r="A135" s="15"/>
      <c r="B135" s="21"/>
      <c r="C135" s="21"/>
      <c r="D135" s="19"/>
      <c r="E135" s="20"/>
      <c r="F135" s="18"/>
      <c r="G135" s="11"/>
      <c r="H135" s="11"/>
      <c r="I135"/>
      <c r="J135"/>
      <c r="K135"/>
      <c r="L135"/>
      <c r="M135"/>
      <c r="N135"/>
      <c r="O135"/>
      <c r="P135"/>
      <c r="Q135"/>
    </row>
    <row r="136" spans="1:17" ht="11.25" customHeight="1">
      <c r="A136" s="15"/>
      <c r="B136" s="21"/>
      <c r="C136" s="21"/>
      <c r="D136" s="19"/>
      <c r="E136" s="20"/>
      <c r="F136" s="18"/>
      <c r="G136" s="11"/>
      <c r="H136" s="11"/>
      <c r="I136"/>
      <c r="J136"/>
      <c r="K136"/>
      <c r="L136"/>
      <c r="M136"/>
      <c r="N136"/>
      <c r="O136"/>
      <c r="P136"/>
      <c r="Q136"/>
    </row>
    <row r="137" spans="1:17" ht="11.25" customHeight="1">
      <c r="A137" s="15"/>
      <c r="B137" s="21"/>
      <c r="C137" s="21"/>
      <c r="D137" s="19"/>
      <c r="E137" s="20"/>
      <c r="F137" s="18"/>
      <c r="G137" s="11"/>
      <c r="H137" s="11"/>
      <c r="I137"/>
      <c r="J137"/>
      <c r="K137"/>
      <c r="L137"/>
      <c r="M137"/>
      <c r="N137"/>
      <c r="O137"/>
      <c r="P137"/>
      <c r="Q137"/>
    </row>
    <row r="138" spans="1:17" ht="11.25" customHeight="1">
      <c r="A138" s="15"/>
      <c r="B138" s="21"/>
      <c r="C138" s="21"/>
      <c r="D138" s="19"/>
      <c r="E138" s="20"/>
      <c r="F138" s="18"/>
      <c r="G138" s="11"/>
      <c r="H138" s="11"/>
      <c r="I138"/>
      <c r="J138"/>
      <c r="K138"/>
      <c r="L138"/>
      <c r="M138"/>
      <c r="N138"/>
      <c r="O138"/>
      <c r="P138"/>
      <c r="Q138"/>
    </row>
    <row r="139" spans="1:17" ht="11.25" customHeight="1">
      <c r="A139" s="15"/>
      <c r="B139" s="21"/>
      <c r="C139" s="21"/>
      <c r="D139" s="19"/>
      <c r="E139" s="20"/>
      <c r="F139" s="18"/>
      <c r="G139" s="11"/>
      <c r="H139" s="11"/>
      <c r="I139"/>
      <c r="J139"/>
      <c r="K139"/>
      <c r="L139"/>
      <c r="M139"/>
      <c r="N139"/>
      <c r="O139"/>
      <c r="P139"/>
      <c r="Q139"/>
    </row>
    <row r="140" spans="1:17" ht="11.25" customHeight="1">
      <c r="A140" s="15"/>
      <c r="B140" s="21"/>
      <c r="C140" s="21"/>
      <c r="D140" s="19"/>
      <c r="E140" s="20"/>
      <c r="F140" s="18"/>
      <c r="G140" s="11"/>
      <c r="H140" s="11"/>
      <c r="I140"/>
      <c r="J140"/>
      <c r="K140"/>
      <c r="L140"/>
      <c r="M140"/>
      <c r="N140"/>
      <c r="O140"/>
      <c r="P140"/>
      <c r="Q140"/>
    </row>
    <row r="141" spans="1:17" ht="11.25" customHeight="1">
      <c r="A141" s="15"/>
      <c r="B141" s="21"/>
      <c r="C141" s="21"/>
      <c r="D141" s="19"/>
      <c r="E141" s="20"/>
      <c r="F141" s="18"/>
      <c r="G141" s="11"/>
      <c r="H141" s="11"/>
      <c r="I141"/>
      <c r="J141"/>
      <c r="K141"/>
      <c r="L141"/>
      <c r="M141"/>
      <c r="N141"/>
      <c r="O141"/>
      <c r="P141"/>
      <c r="Q141"/>
    </row>
    <row r="142" spans="1:17" ht="11.25" customHeight="1">
      <c r="A142" s="15"/>
      <c r="B142" s="21"/>
      <c r="C142" s="21"/>
      <c r="D142" s="19"/>
      <c r="E142" s="20"/>
      <c r="F142" s="18"/>
      <c r="G142" s="11"/>
      <c r="H142" s="11"/>
      <c r="I142"/>
      <c r="J142"/>
      <c r="K142"/>
      <c r="L142"/>
      <c r="M142"/>
      <c r="N142"/>
      <c r="O142"/>
      <c r="P142"/>
      <c r="Q142"/>
    </row>
    <row r="143" spans="1:17" ht="11.25" customHeight="1">
      <c r="A143" s="15"/>
      <c r="B143" s="21"/>
      <c r="C143" s="21"/>
      <c r="D143" s="19"/>
      <c r="E143" s="20"/>
      <c r="F143" s="18"/>
      <c r="G143" s="11"/>
      <c r="H143" s="11"/>
      <c r="I143"/>
      <c r="J143"/>
      <c r="K143"/>
      <c r="L143"/>
      <c r="M143"/>
      <c r="N143"/>
      <c r="O143"/>
      <c r="P143"/>
      <c r="Q143"/>
    </row>
    <row r="144" spans="1:17" ht="11.25" customHeight="1">
      <c r="A144" s="15"/>
      <c r="B144" s="21"/>
      <c r="C144" s="21"/>
      <c r="D144" s="19"/>
      <c r="E144" s="20"/>
      <c r="F144" s="18"/>
      <c r="G144" s="11"/>
      <c r="H144" s="11"/>
      <c r="I144"/>
      <c r="J144"/>
      <c r="K144"/>
      <c r="L144"/>
      <c r="M144"/>
      <c r="N144"/>
      <c r="O144"/>
      <c r="P144"/>
      <c r="Q144"/>
    </row>
    <row r="145" spans="1:17" ht="11.25" customHeight="1">
      <c r="A145" s="15"/>
      <c r="B145" s="21"/>
      <c r="C145" s="21"/>
      <c r="D145" s="19"/>
      <c r="E145" s="20"/>
      <c r="F145" s="18"/>
      <c r="G145" s="11"/>
      <c r="H145" s="11"/>
      <c r="I145"/>
      <c r="J145"/>
      <c r="K145"/>
      <c r="L145"/>
      <c r="M145"/>
      <c r="N145"/>
      <c r="O145"/>
      <c r="P145"/>
      <c r="Q145"/>
    </row>
    <row r="146" spans="1:17" ht="11.25" customHeight="1">
      <c r="A146" s="15"/>
      <c r="B146" s="21"/>
      <c r="C146" s="21"/>
      <c r="D146" s="19"/>
      <c r="E146" s="20"/>
      <c r="F146" s="18"/>
      <c r="G146" s="11"/>
      <c r="H146" s="11"/>
      <c r="I146"/>
      <c r="J146"/>
      <c r="K146"/>
      <c r="L146"/>
      <c r="M146"/>
      <c r="N146"/>
      <c r="O146"/>
      <c r="P146"/>
      <c r="Q146"/>
    </row>
    <row r="147" spans="1:17" ht="11.25" customHeight="1">
      <c r="A147" s="15"/>
      <c r="B147" s="21"/>
      <c r="C147" s="21"/>
      <c r="D147" s="19"/>
      <c r="E147" s="20"/>
      <c r="F147" s="18"/>
      <c r="G147" s="11"/>
      <c r="H147" s="11"/>
      <c r="I147"/>
      <c r="J147"/>
      <c r="K147"/>
      <c r="L147"/>
      <c r="M147"/>
      <c r="N147"/>
      <c r="O147"/>
      <c r="P147"/>
      <c r="Q147"/>
    </row>
    <row r="148" spans="1:17" ht="11.25" customHeight="1">
      <c r="A148" s="15"/>
      <c r="B148" s="21"/>
      <c r="C148" s="21"/>
      <c r="D148" s="19"/>
      <c r="E148" s="20"/>
      <c r="F148" s="18"/>
      <c r="G148" s="11"/>
      <c r="H148" s="11"/>
      <c r="I148"/>
      <c r="J148"/>
      <c r="K148"/>
      <c r="L148"/>
      <c r="M148"/>
      <c r="N148"/>
      <c r="O148"/>
      <c r="P148"/>
      <c r="Q148"/>
    </row>
    <row r="149" spans="1:17" ht="11.25" customHeight="1">
      <c r="A149" s="15"/>
      <c r="B149" s="21"/>
      <c r="C149" s="21"/>
      <c r="D149" s="19"/>
      <c r="E149" s="20"/>
      <c r="F149" s="18"/>
      <c r="G149" s="11"/>
      <c r="H149" s="11"/>
      <c r="I149"/>
      <c r="J149"/>
      <c r="K149"/>
      <c r="L149"/>
      <c r="M149"/>
      <c r="N149"/>
      <c r="O149"/>
      <c r="P149"/>
      <c r="Q149"/>
    </row>
    <row r="150" spans="1:17" ht="11.25" customHeight="1">
      <c r="A150" s="15"/>
      <c r="B150" s="21"/>
      <c r="C150" s="21"/>
      <c r="D150" s="19"/>
      <c r="E150" s="20"/>
      <c r="F150" s="18"/>
      <c r="G150" s="11"/>
      <c r="H150" s="11"/>
      <c r="I150"/>
      <c r="J150"/>
      <c r="K150"/>
      <c r="L150"/>
      <c r="M150"/>
      <c r="N150"/>
      <c r="O150"/>
      <c r="P150"/>
      <c r="Q150"/>
    </row>
    <row r="151" spans="1:17" ht="11.25" customHeight="1">
      <c r="A151" s="29"/>
      <c r="B151" s="21"/>
      <c r="C151" s="21"/>
      <c r="D151" s="19"/>
      <c r="E151" s="20"/>
      <c r="F151" s="18"/>
      <c r="G151" s="11"/>
      <c r="H151" s="11"/>
      <c r="I151"/>
      <c r="J151"/>
      <c r="K151"/>
      <c r="L151"/>
      <c r="M151"/>
      <c r="N151"/>
      <c r="O151"/>
      <c r="P151"/>
      <c r="Q151"/>
    </row>
    <row r="152" spans="1:17" ht="11.25" customHeight="1">
      <c r="A152" s="15"/>
      <c r="B152" s="21"/>
      <c r="C152" s="21"/>
      <c r="D152" s="19"/>
      <c r="E152" s="20"/>
      <c r="F152" s="18"/>
      <c r="G152" s="11"/>
      <c r="H152" s="11"/>
      <c r="I152"/>
      <c r="J152"/>
      <c r="K152"/>
      <c r="L152"/>
      <c r="M152"/>
      <c r="N152"/>
      <c r="O152"/>
      <c r="P152"/>
      <c r="Q152"/>
    </row>
    <row r="153" spans="1:17" ht="11.25" customHeight="1">
      <c r="A153" s="15"/>
      <c r="B153" s="21"/>
      <c r="C153" s="21"/>
      <c r="D153" s="19"/>
      <c r="E153" s="20"/>
      <c r="F153" s="18"/>
      <c r="G153" s="11"/>
      <c r="H153" s="11"/>
      <c r="I153"/>
      <c r="J153"/>
      <c r="K153"/>
      <c r="L153"/>
      <c r="M153"/>
      <c r="N153"/>
      <c r="O153"/>
      <c r="P153"/>
      <c r="Q153"/>
    </row>
    <row r="154" spans="1:17" ht="11.25" customHeight="1">
      <c r="A154" s="15"/>
      <c r="B154" s="21"/>
      <c r="C154" s="21"/>
      <c r="D154" s="19"/>
      <c r="E154" s="20"/>
      <c r="F154" s="18"/>
      <c r="G154" s="11"/>
      <c r="H154" s="11"/>
      <c r="I154"/>
      <c r="J154"/>
      <c r="K154"/>
      <c r="L154"/>
      <c r="M154"/>
      <c r="N154"/>
      <c r="O154"/>
      <c r="P154"/>
      <c r="Q154"/>
    </row>
    <row r="155" spans="1:17" ht="11.25" customHeight="1">
      <c r="A155" s="15"/>
      <c r="B155" s="21"/>
      <c r="C155" s="21"/>
      <c r="D155" s="19"/>
      <c r="E155" s="20"/>
      <c r="F155" s="18"/>
      <c r="G155" s="11"/>
      <c r="H155" s="11"/>
      <c r="I155"/>
      <c r="J155"/>
      <c r="K155"/>
      <c r="L155"/>
      <c r="M155"/>
      <c r="N155"/>
      <c r="O155"/>
      <c r="P155"/>
      <c r="Q155"/>
    </row>
    <row r="156" spans="1:17" ht="11.25" customHeight="1">
      <c r="A156" s="15"/>
      <c r="B156" s="21"/>
      <c r="C156" s="21"/>
      <c r="D156" s="19"/>
      <c r="E156" s="20"/>
      <c r="F156" s="18"/>
      <c r="G156" s="11"/>
      <c r="H156" s="11"/>
      <c r="I156"/>
      <c r="J156"/>
      <c r="K156"/>
      <c r="L156"/>
      <c r="M156"/>
      <c r="N156"/>
      <c r="O156"/>
      <c r="P156"/>
      <c r="Q156"/>
    </row>
    <row r="157" spans="1:17" ht="11.25" customHeight="1">
      <c r="A157" s="15"/>
      <c r="B157" s="21"/>
      <c r="C157" s="21"/>
      <c r="D157" s="19"/>
      <c r="E157" s="20"/>
      <c r="F157" s="18"/>
      <c r="G157" s="11"/>
      <c r="H157" s="11"/>
      <c r="I157"/>
      <c r="J157"/>
      <c r="K157"/>
      <c r="L157"/>
      <c r="M157"/>
      <c r="N157"/>
      <c r="O157"/>
      <c r="P157"/>
      <c r="Q157"/>
    </row>
    <row r="158" spans="1:17" ht="11.25" customHeight="1">
      <c r="A158" s="15"/>
      <c r="B158" s="21"/>
      <c r="C158" s="21"/>
      <c r="D158" s="19"/>
      <c r="E158" s="20"/>
      <c r="F158" s="18"/>
      <c r="G158" s="11"/>
      <c r="H158" s="11"/>
      <c r="I158"/>
      <c r="J158"/>
      <c r="K158"/>
      <c r="L158"/>
      <c r="M158"/>
      <c r="N158"/>
      <c r="O158"/>
      <c r="P158"/>
      <c r="Q158"/>
    </row>
    <row r="159" spans="1:17" ht="11.25" customHeight="1">
      <c r="A159" s="15"/>
      <c r="B159" s="21"/>
      <c r="C159" s="21"/>
      <c r="D159" s="19"/>
      <c r="E159" s="20"/>
      <c r="F159" s="18"/>
      <c r="G159" s="11"/>
      <c r="H159" s="11"/>
      <c r="I159"/>
      <c r="J159"/>
      <c r="K159"/>
      <c r="L159"/>
      <c r="M159"/>
      <c r="N159"/>
      <c r="O159"/>
      <c r="P159"/>
      <c r="Q159"/>
    </row>
    <row r="160" spans="1:17" ht="11.25" customHeight="1">
      <c r="A160" s="15"/>
      <c r="B160" s="21"/>
      <c r="C160" s="21"/>
      <c r="D160" s="19"/>
      <c r="E160" s="20"/>
      <c r="F160" s="18"/>
      <c r="G160" s="11"/>
      <c r="H160" s="11"/>
      <c r="I160"/>
      <c r="J160"/>
      <c r="K160"/>
      <c r="L160"/>
      <c r="M160"/>
      <c r="N160"/>
      <c r="O160"/>
      <c r="P160"/>
      <c r="Q160"/>
    </row>
    <row r="161" spans="1:17" ht="11.25" customHeight="1">
      <c r="A161" s="15"/>
      <c r="B161" s="21"/>
      <c r="C161" s="21"/>
      <c r="D161" s="19"/>
      <c r="E161" s="20"/>
      <c r="F161" s="18"/>
      <c r="G161" s="11"/>
      <c r="H161" s="11"/>
      <c r="I161"/>
      <c r="J161"/>
      <c r="K161"/>
      <c r="L161"/>
      <c r="M161"/>
      <c r="N161"/>
      <c r="O161"/>
      <c r="P161"/>
      <c r="Q161"/>
    </row>
    <row r="162" spans="1:17" ht="11.25" customHeight="1">
      <c r="A162" s="15"/>
      <c r="B162" s="21"/>
      <c r="C162" s="21"/>
      <c r="D162" s="19"/>
      <c r="E162" s="20"/>
      <c r="F162" s="18"/>
      <c r="G162" s="11"/>
      <c r="H162" s="11"/>
      <c r="I162"/>
      <c r="J162"/>
      <c r="K162"/>
      <c r="L162"/>
      <c r="M162"/>
      <c r="N162"/>
      <c r="O162"/>
      <c r="P162"/>
      <c r="Q162"/>
    </row>
    <row r="163" spans="1:17" ht="11.25" customHeight="1">
      <c r="A163" s="15"/>
      <c r="B163" s="21"/>
      <c r="C163" s="21"/>
      <c r="D163" s="19"/>
      <c r="E163" s="20"/>
      <c r="F163" s="18"/>
      <c r="G163" s="11"/>
      <c r="H163" s="11"/>
      <c r="I163"/>
      <c r="J163"/>
      <c r="K163"/>
      <c r="L163"/>
      <c r="M163"/>
      <c r="N163"/>
      <c r="O163"/>
      <c r="P163"/>
      <c r="Q163"/>
    </row>
    <row r="164" spans="1:17" ht="11.25" customHeight="1">
      <c r="A164" s="29"/>
      <c r="B164" s="21"/>
      <c r="C164" s="21"/>
      <c r="D164" s="19"/>
      <c r="E164" s="20"/>
      <c r="F164" s="18"/>
      <c r="G164" s="11"/>
      <c r="H164" s="11"/>
      <c r="I164"/>
      <c r="J164"/>
      <c r="K164"/>
      <c r="L164"/>
      <c r="M164"/>
      <c r="N164"/>
      <c r="O164"/>
      <c r="P164"/>
      <c r="Q164"/>
    </row>
    <row r="165" spans="1:17" ht="11.25" customHeight="1">
      <c r="A165" s="15"/>
      <c r="B165" s="21"/>
      <c r="C165" s="21"/>
      <c r="D165" s="19"/>
      <c r="E165" s="20"/>
      <c r="F165" s="18"/>
      <c r="G165" s="11"/>
      <c r="H165" s="11"/>
      <c r="I165"/>
      <c r="J165"/>
      <c r="K165"/>
      <c r="L165"/>
      <c r="M165"/>
      <c r="N165"/>
      <c r="O165"/>
      <c r="P165"/>
      <c r="Q165"/>
    </row>
    <row r="166" spans="1:17" ht="11.25" customHeight="1">
      <c r="A166" s="15"/>
      <c r="B166" s="21"/>
      <c r="C166" s="21"/>
      <c r="D166" s="19"/>
      <c r="E166" s="20"/>
      <c r="F166" s="18"/>
      <c r="G166" s="11"/>
      <c r="H166" s="11"/>
      <c r="I166"/>
      <c r="J166"/>
      <c r="K166"/>
      <c r="L166"/>
      <c r="M166"/>
      <c r="N166"/>
      <c r="O166"/>
      <c r="P166"/>
      <c r="Q166"/>
    </row>
    <row r="167" spans="1:17" ht="11.25" customHeight="1">
      <c r="A167" s="15"/>
      <c r="B167" s="21"/>
      <c r="C167" s="21"/>
      <c r="D167" s="19"/>
      <c r="E167" s="20"/>
      <c r="F167" s="18"/>
      <c r="G167" s="11"/>
      <c r="H167" s="11"/>
      <c r="I167"/>
      <c r="J167"/>
      <c r="K167"/>
      <c r="L167"/>
      <c r="M167"/>
      <c r="N167"/>
      <c r="O167"/>
      <c r="P167"/>
      <c r="Q167"/>
    </row>
    <row r="168" spans="1:17" ht="11.25" customHeight="1">
      <c r="A168" s="15"/>
      <c r="B168" s="21"/>
      <c r="C168" s="21"/>
      <c r="D168" s="19"/>
      <c r="E168" s="20"/>
      <c r="F168" s="18"/>
      <c r="G168" s="11"/>
      <c r="H168" s="11"/>
      <c r="I168"/>
      <c r="J168"/>
      <c r="K168"/>
      <c r="L168"/>
      <c r="M168"/>
      <c r="N168"/>
      <c r="O168"/>
      <c r="P168"/>
      <c r="Q168"/>
    </row>
    <row r="169" spans="1:17" ht="11.25" customHeight="1">
      <c r="A169" s="15"/>
      <c r="B169" s="21"/>
      <c r="C169" s="21"/>
      <c r="D169" s="19"/>
      <c r="E169" s="20"/>
      <c r="F169" s="18"/>
      <c r="G169" s="11"/>
      <c r="H169" s="11"/>
      <c r="I169"/>
      <c r="J169"/>
      <c r="K169"/>
      <c r="L169"/>
      <c r="M169"/>
      <c r="N169"/>
      <c r="O169"/>
      <c r="P169"/>
      <c r="Q169"/>
    </row>
    <row r="170" spans="1:17" ht="11.25" customHeight="1">
      <c r="A170" s="15"/>
      <c r="B170" s="21"/>
      <c r="C170" s="21"/>
      <c r="D170" s="19"/>
      <c r="E170" s="20"/>
      <c r="F170" s="18"/>
      <c r="G170" s="11"/>
      <c r="H170" s="11"/>
      <c r="I170"/>
      <c r="J170"/>
      <c r="K170"/>
      <c r="L170"/>
      <c r="M170"/>
      <c r="N170"/>
      <c r="O170"/>
      <c r="P170"/>
      <c r="Q170"/>
    </row>
    <row r="171" spans="1:17" ht="11.25" customHeight="1">
      <c r="A171" s="15"/>
      <c r="B171" s="21"/>
      <c r="C171" s="21"/>
      <c r="D171" s="19"/>
      <c r="E171" s="20"/>
      <c r="F171" s="18"/>
      <c r="G171" s="11"/>
      <c r="H171" s="11"/>
      <c r="I171"/>
      <c r="J171"/>
      <c r="K171"/>
      <c r="L171"/>
      <c r="M171"/>
      <c r="N171"/>
      <c r="O171"/>
      <c r="P171"/>
      <c r="Q171"/>
    </row>
    <row r="172" spans="1:17" ht="11.25" customHeight="1">
      <c r="A172" s="15"/>
      <c r="B172" s="21"/>
      <c r="C172" s="21"/>
      <c r="D172" s="19"/>
      <c r="E172" s="20"/>
      <c r="F172" s="18"/>
      <c r="G172" s="11"/>
      <c r="H172" s="11"/>
      <c r="I172"/>
      <c r="J172"/>
      <c r="K172"/>
      <c r="L172"/>
      <c r="M172"/>
      <c r="N172"/>
      <c r="O172"/>
      <c r="P172"/>
      <c r="Q172"/>
    </row>
    <row r="173" spans="1:17" ht="11.25" customHeight="1">
      <c r="A173" s="15"/>
      <c r="B173" s="21"/>
      <c r="C173" s="21"/>
      <c r="D173" s="19"/>
      <c r="E173" s="20"/>
      <c r="F173" s="18"/>
      <c r="G173" s="11"/>
      <c r="H173" s="11"/>
      <c r="I173"/>
      <c r="J173"/>
      <c r="K173"/>
      <c r="L173"/>
      <c r="M173"/>
      <c r="N173"/>
      <c r="O173"/>
      <c r="P173"/>
      <c r="Q173"/>
    </row>
    <row r="174" spans="1:17" ht="11.25" customHeight="1">
      <c r="A174" s="15"/>
      <c r="B174" s="21"/>
      <c r="C174" s="21"/>
      <c r="D174" s="19"/>
      <c r="E174" s="20"/>
      <c r="F174" s="18"/>
      <c r="G174" s="11"/>
      <c r="H174" s="11"/>
      <c r="I174"/>
      <c r="J174"/>
      <c r="K174"/>
      <c r="L174"/>
      <c r="M174"/>
      <c r="N174"/>
      <c r="O174"/>
      <c r="P174"/>
      <c r="Q174"/>
    </row>
    <row r="175" spans="1:17" ht="11.25" customHeight="1">
      <c r="A175" s="15"/>
      <c r="B175" s="21"/>
      <c r="C175" s="21"/>
      <c r="D175" s="19"/>
      <c r="E175" s="20"/>
      <c r="F175" s="18"/>
      <c r="G175" s="11"/>
      <c r="H175" s="11"/>
      <c r="I175"/>
      <c r="J175"/>
      <c r="K175"/>
      <c r="L175"/>
      <c r="M175"/>
      <c r="N175"/>
      <c r="O175"/>
      <c r="P175"/>
      <c r="Q175"/>
    </row>
    <row r="176" spans="1:17" ht="11.25" customHeight="1">
      <c r="A176" s="15"/>
      <c r="B176" s="21"/>
      <c r="C176" s="21"/>
      <c r="D176" s="19"/>
      <c r="E176" s="20"/>
      <c r="F176" s="18"/>
      <c r="G176" s="11"/>
      <c r="H176" s="11"/>
      <c r="I176"/>
      <c r="J176"/>
      <c r="K176"/>
      <c r="L176"/>
      <c r="M176"/>
      <c r="N176"/>
      <c r="O176"/>
      <c r="P176"/>
      <c r="Q176"/>
    </row>
    <row r="177" spans="1:17" ht="11.25" customHeight="1">
      <c r="A177" s="15"/>
      <c r="B177" s="21"/>
      <c r="C177" s="21"/>
      <c r="D177" s="19"/>
      <c r="E177" s="20"/>
      <c r="F177" s="18"/>
      <c r="G177" s="11"/>
      <c r="H177" s="11"/>
      <c r="I177"/>
      <c r="J177"/>
      <c r="K177"/>
      <c r="L177"/>
      <c r="M177"/>
      <c r="N177"/>
      <c r="O177"/>
      <c r="P177"/>
      <c r="Q177"/>
    </row>
    <row r="178" spans="1:17" ht="11.25" customHeight="1">
      <c r="A178" s="15"/>
      <c r="B178" s="21"/>
      <c r="C178" s="21"/>
      <c r="D178" s="19"/>
      <c r="E178" s="20"/>
      <c r="F178" s="18"/>
      <c r="G178" s="11"/>
      <c r="H178" s="11"/>
      <c r="I178"/>
      <c r="J178"/>
      <c r="K178"/>
      <c r="L178"/>
      <c r="M178"/>
      <c r="N178"/>
      <c r="O178"/>
      <c r="P178"/>
      <c r="Q178"/>
    </row>
    <row r="179" spans="1:17" ht="11.25" customHeight="1">
      <c r="A179" s="15"/>
      <c r="B179" s="21"/>
      <c r="C179" s="21"/>
      <c r="D179" s="19"/>
      <c r="E179" s="20"/>
      <c r="F179" s="18"/>
      <c r="G179" s="11"/>
      <c r="H179" s="11"/>
      <c r="I179"/>
      <c r="J179"/>
      <c r="K179"/>
      <c r="L179"/>
      <c r="M179"/>
      <c r="N179"/>
      <c r="O179"/>
      <c r="P179"/>
      <c r="Q179"/>
    </row>
    <row r="180" spans="1:17" ht="11.25" customHeight="1">
      <c r="A180" s="15"/>
      <c r="B180" s="21"/>
      <c r="C180" s="21"/>
      <c r="D180" s="19"/>
      <c r="E180" s="20"/>
      <c r="F180" s="18"/>
      <c r="G180" s="11"/>
      <c r="H180" s="11"/>
      <c r="I180"/>
      <c r="J180"/>
      <c r="K180"/>
      <c r="L180"/>
      <c r="M180"/>
      <c r="N180"/>
      <c r="O180"/>
      <c r="P180"/>
      <c r="Q180"/>
    </row>
    <row r="181" spans="1:17" ht="11.25" customHeight="1">
      <c r="A181" s="21"/>
      <c r="B181" s="21"/>
      <c r="C181" s="21"/>
      <c r="D181" s="19"/>
      <c r="E181" s="20"/>
      <c r="F181" s="18"/>
      <c r="G181" s="11"/>
      <c r="H181" s="11"/>
      <c r="I181"/>
      <c r="J181"/>
      <c r="K181"/>
      <c r="L181"/>
      <c r="M181"/>
      <c r="N181"/>
      <c r="O181"/>
      <c r="P181"/>
      <c r="Q181"/>
    </row>
    <row r="182" spans="1:17" ht="11.25" customHeight="1">
      <c r="A182" s="21"/>
      <c r="B182" s="21"/>
      <c r="C182" s="21"/>
      <c r="D182" s="19"/>
      <c r="E182" s="20"/>
      <c r="F182" s="18"/>
      <c r="G182" s="11"/>
      <c r="H182" s="11"/>
      <c r="I182"/>
      <c r="J182"/>
      <c r="K182"/>
      <c r="L182"/>
      <c r="M182"/>
      <c r="N182"/>
      <c r="O182"/>
      <c r="P182"/>
      <c r="Q182"/>
    </row>
    <row r="183" spans="1:17" ht="11.25" customHeight="1">
      <c r="A183" s="29"/>
      <c r="B183" s="21"/>
      <c r="C183" s="21"/>
      <c r="D183" s="19"/>
      <c r="E183" s="20"/>
      <c r="F183" s="18"/>
      <c r="G183" s="11"/>
      <c r="H183" s="11"/>
      <c r="I183"/>
      <c r="J183"/>
      <c r="K183"/>
      <c r="L183"/>
      <c r="M183"/>
      <c r="N183"/>
      <c r="O183"/>
      <c r="P183"/>
      <c r="Q183"/>
    </row>
    <row r="184" spans="1:17" ht="11.25" customHeight="1">
      <c r="A184" s="21"/>
      <c r="B184" s="21"/>
      <c r="C184" s="21"/>
      <c r="D184" s="19"/>
      <c r="E184" s="20"/>
      <c r="F184" s="18"/>
      <c r="G184" s="11"/>
      <c r="H184" s="11"/>
      <c r="I184"/>
      <c r="J184"/>
      <c r="K184"/>
      <c r="L184"/>
      <c r="M184"/>
      <c r="N184"/>
      <c r="O184"/>
      <c r="P184"/>
      <c r="Q184"/>
    </row>
    <row r="185" spans="1:17" ht="11.25" customHeight="1">
      <c r="A185" s="15"/>
      <c r="B185" s="21"/>
      <c r="C185" s="21"/>
      <c r="D185" s="19"/>
      <c r="E185" s="20"/>
      <c r="F185" s="18"/>
      <c r="G185" s="11"/>
      <c r="H185" s="11"/>
      <c r="I185"/>
      <c r="J185"/>
      <c r="K185"/>
      <c r="L185"/>
      <c r="M185"/>
      <c r="N185"/>
      <c r="O185"/>
      <c r="P185"/>
      <c r="Q185"/>
    </row>
    <row r="186" spans="1:17" ht="11.25" customHeight="1">
      <c r="A186" s="15"/>
      <c r="B186" s="21"/>
      <c r="C186" s="21"/>
      <c r="D186" s="19"/>
      <c r="E186" s="20"/>
      <c r="F186" s="18"/>
      <c r="G186" s="11"/>
      <c r="H186" s="11"/>
      <c r="I186"/>
      <c r="J186"/>
      <c r="K186"/>
      <c r="L186"/>
      <c r="M186"/>
      <c r="N186"/>
      <c r="O186"/>
      <c r="P186"/>
      <c r="Q186"/>
    </row>
    <row r="187" spans="1:17" ht="11.25" customHeight="1">
      <c r="A187" s="21"/>
      <c r="B187" s="21"/>
      <c r="C187" s="21"/>
      <c r="D187" s="19"/>
      <c r="E187" s="20"/>
      <c r="F187" s="18"/>
      <c r="G187" s="11"/>
      <c r="H187" s="11"/>
      <c r="I187"/>
      <c r="J187"/>
      <c r="K187"/>
      <c r="L187"/>
      <c r="M187"/>
      <c r="N187"/>
      <c r="O187"/>
      <c r="P187"/>
      <c r="Q187"/>
    </row>
    <row r="188" spans="1:17" ht="11.25" customHeight="1">
      <c r="A188" s="21"/>
      <c r="B188" s="21"/>
      <c r="C188" s="21"/>
      <c r="D188" s="19"/>
      <c r="E188" s="20"/>
      <c r="F188" s="18"/>
      <c r="G188" s="11"/>
      <c r="H188" s="11"/>
      <c r="I188"/>
      <c r="J188"/>
      <c r="K188"/>
      <c r="L188"/>
      <c r="M188"/>
      <c r="N188"/>
      <c r="O188"/>
      <c r="P188"/>
      <c r="Q188"/>
    </row>
    <row r="189" spans="1:17" ht="11.25" customHeight="1">
      <c r="A189" s="15"/>
      <c r="B189" s="21"/>
      <c r="C189" s="21"/>
      <c r="D189" s="19"/>
      <c r="E189" s="20"/>
      <c r="F189" s="18"/>
      <c r="G189" s="11"/>
      <c r="H189" s="11"/>
      <c r="I189"/>
      <c r="J189"/>
      <c r="K189"/>
      <c r="L189"/>
      <c r="M189"/>
      <c r="N189"/>
      <c r="O189"/>
      <c r="P189"/>
      <c r="Q189"/>
    </row>
    <row r="190" spans="1:17" ht="11.25" customHeight="1">
      <c r="A190" s="15"/>
      <c r="B190" s="21"/>
      <c r="C190" s="21"/>
      <c r="D190" s="19"/>
      <c r="E190" s="20"/>
      <c r="F190" s="18"/>
      <c r="G190" s="11"/>
      <c r="H190" s="11"/>
      <c r="I190"/>
      <c r="J190"/>
      <c r="K190"/>
      <c r="L190"/>
      <c r="M190"/>
      <c r="N190"/>
      <c r="O190"/>
      <c r="P190"/>
      <c r="Q190"/>
    </row>
    <row r="191" spans="1:17" ht="11.25" customHeight="1">
      <c r="A191" s="21"/>
      <c r="B191" s="21"/>
      <c r="C191" s="21"/>
      <c r="D191" s="19"/>
      <c r="E191" s="20"/>
      <c r="F191" s="18"/>
      <c r="G191" s="11"/>
      <c r="H191" s="11"/>
      <c r="I191"/>
      <c r="J191"/>
      <c r="K191"/>
      <c r="L191"/>
      <c r="M191"/>
      <c r="N191"/>
      <c r="O191"/>
      <c r="P191"/>
      <c r="Q191"/>
    </row>
    <row r="192" spans="1:17" ht="11.25" customHeight="1">
      <c r="A192" s="21"/>
      <c r="B192" s="21"/>
      <c r="C192" s="21"/>
      <c r="D192" s="19"/>
      <c r="E192" s="20"/>
      <c r="F192" s="18"/>
      <c r="G192" s="11"/>
      <c r="H192" s="11"/>
      <c r="I192"/>
      <c r="J192"/>
      <c r="K192"/>
      <c r="L192"/>
      <c r="M192"/>
      <c r="N192"/>
      <c r="O192"/>
      <c r="P192"/>
      <c r="Q192"/>
    </row>
    <row r="193" spans="1:17" ht="11.25" customHeight="1">
      <c r="A193" s="21"/>
      <c r="B193" s="21"/>
      <c r="C193" s="21"/>
      <c r="D193" s="19"/>
      <c r="E193" s="20"/>
      <c r="F193" s="18"/>
      <c r="G193" s="11"/>
      <c r="H193" s="11"/>
      <c r="I193"/>
      <c r="J193"/>
      <c r="K193"/>
      <c r="L193"/>
      <c r="M193"/>
      <c r="N193"/>
      <c r="O193"/>
      <c r="P193"/>
      <c r="Q193"/>
    </row>
    <row r="194" spans="1:17" ht="11.25" customHeight="1">
      <c r="A194" s="21"/>
      <c r="B194" s="21"/>
      <c r="C194" s="21"/>
      <c r="D194" s="19"/>
      <c r="E194" s="20"/>
      <c r="F194" s="18"/>
      <c r="G194" s="11"/>
      <c r="H194" s="11"/>
      <c r="I194"/>
      <c r="J194"/>
      <c r="K194"/>
      <c r="L194"/>
      <c r="M194"/>
      <c r="N194"/>
      <c r="O194"/>
      <c r="P194"/>
      <c r="Q194"/>
    </row>
    <row r="195" spans="1:17" ht="11.25" customHeight="1">
      <c r="A195" s="21"/>
      <c r="B195" s="21"/>
      <c r="C195" s="21"/>
      <c r="D195" s="19"/>
      <c r="E195" s="20"/>
      <c r="F195" s="18"/>
      <c r="G195" s="11"/>
      <c r="H195" s="11"/>
      <c r="I195"/>
      <c r="J195"/>
      <c r="K195"/>
      <c r="L195"/>
      <c r="M195"/>
      <c r="N195"/>
      <c r="O195"/>
      <c r="P195"/>
      <c r="Q195"/>
    </row>
    <row r="196" spans="1:17" ht="11.25" customHeight="1">
      <c r="A196" s="29"/>
      <c r="B196" s="21"/>
      <c r="C196" s="21"/>
      <c r="D196" s="19"/>
      <c r="E196" s="20"/>
      <c r="F196" s="18"/>
      <c r="G196" s="11"/>
      <c r="H196" s="11"/>
      <c r="I196"/>
      <c r="J196"/>
      <c r="K196"/>
      <c r="L196"/>
      <c r="M196"/>
      <c r="N196"/>
      <c r="O196"/>
      <c r="P196"/>
      <c r="Q196"/>
    </row>
    <row r="197" spans="1:17" ht="11.25" customHeight="1">
      <c r="A197" s="21"/>
      <c r="B197" s="21"/>
      <c r="C197" s="21"/>
      <c r="D197" s="19"/>
      <c r="E197" s="20"/>
      <c r="F197" s="18"/>
      <c r="G197" s="11"/>
      <c r="H197" s="11"/>
      <c r="I197"/>
      <c r="J197"/>
      <c r="K197"/>
      <c r="L197"/>
      <c r="M197"/>
      <c r="N197"/>
      <c r="O197"/>
      <c r="P197"/>
      <c r="Q197"/>
    </row>
    <row r="198" spans="1:17" ht="11.25" customHeight="1">
      <c r="A198" s="21"/>
      <c r="B198" s="21"/>
      <c r="C198" s="21"/>
      <c r="D198" s="19"/>
      <c r="E198" s="20"/>
      <c r="F198" s="18"/>
      <c r="G198" s="11"/>
      <c r="H198" s="11"/>
      <c r="I198"/>
      <c r="J198"/>
      <c r="K198"/>
      <c r="L198"/>
      <c r="M198"/>
      <c r="N198"/>
      <c r="O198"/>
      <c r="P198"/>
      <c r="Q198"/>
    </row>
    <row r="199" spans="1:17" ht="11.25" customHeight="1">
      <c r="A199" s="21"/>
      <c r="B199" s="21"/>
      <c r="C199" s="21"/>
      <c r="D199" s="19"/>
      <c r="E199" s="20"/>
      <c r="F199" s="18"/>
      <c r="G199" s="11"/>
      <c r="H199" s="11"/>
      <c r="I199"/>
      <c r="J199"/>
      <c r="K199"/>
      <c r="L199"/>
      <c r="M199"/>
      <c r="N199"/>
      <c r="O199"/>
      <c r="P199"/>
      <c r="Q199"/>
    </row>
    <row r="200" spans="1:17" ht="11.25" customHeight="1">
      <c r="A200" s="29"/>
      <c r="B200" s="21"/>
      <c r="C200" s="21"/>
      <c r="D200" s="19"/>
      <c r="E200" s="20"/>
      <c r="F200" s="18"/>
      <c r="G200" s="11"/>
      <c r="H200" s="11"/>
      <c r="I200"/>
      <c r="J200"/>
      <c r="K200"/>
      <c r="L200"/>
      <c r="M200"/>
      <c r="N200"/>
      <c r="O200"/>
      <c r="P200"/>
      <c r="Q200"/>
    </row>
    <row r="201" spans="1:17" ht="11.25" customHeight="1">
      <c r="A201" s="21"/>
      <c r="B201" s="21"/>
      <c r="C201" s="21"/>
      <c r="D201" s="19"/>
      <c r="E201" s="20"/>
      <c r="F201" s="18"/>
      <c r="G201" s="11"/>
      <c r="H201" s="11"/>
      <c r="I201"/>
      <c r="J201"/>
      <c r="K201"/>
      <c r="L201"/>
      <c r="M201"/>
      <c r="N201"/>
      <c r="O201"/>
      <c r="P201"/>
      <c r="Q201"/>
    </row>
    <row r="202" spans="1:17" ht="11.25" customHeight="1">
      <c r="A202" s="21"/>
      <c r="B202" s="21"/>
      <c r="C202" s="21"/>
      <c r="D202" s="19"/>
      <c r="E202" s="20"/>
      <c r="F202" s="18"/>
      <c r="G202" s="11"/>
      <c r="H202" s="11"/>
      <c r="I202"/>
      <c r="J202"/>
      <c r="K202"/>
      <c r="L202"/>
      <c r="M202"/>
      <c r="N202"/>
      <c r="O202"/>
      <c r="P202"/>
      <c r="Q202"/>
    </row>
    <row r="203" spans="1:17" ht="11.25" customHeight="1">
      <c r="A203" s="21"/>
      <c r="B203" s="21"/>
      <c r="C203" s="21"/>
      <c r="D203" s="19"/>
      <c r="E203" s="20"/>
      <c r="F203" s="18"/>
      <c r="G203" s="11"/>
      <c r="H203" s="11"/>
      <c r="I203"/>
      <c r="J203"/>
      <c r="K203"/>
      <c r="L203"/>
      <c r="M203"/>
      <c r="N203"/>
      <c r="O203"/>
      <c r="P203"/>
      <c r="Q203"/>
    </row>
    <row r="204" spans="1:17" ht="11.25" customHeight="1">
      <c r="A204" s="21"/>
      <c r="B204" s="21"/>
      <c r="C204" s="21"/>
      <c r="D204" s="19"/>
      <c r="E204" s="20"/>
      <c r="F204" s="18"/>
      <c r="G204" s="11"/>
      <c r="H204" s="11"/>
      <c r="I204"/>
      <c r="J204"/>
      <c r="K204"/>
      <c r="L204"/>
      <c r="M204"/>
      <c r="N204"/>
      <c r="O204"/>
      <c r="P204"/>
      <c r="Q204"/>
    </row>
    <row r="205" spans="1:17" ht="11.25" customHeight="1">
      <c r="A205" s="21"/>
      <c r="B205" s="21"/>
      <c r="C205" s="21"/>
      <c r="D205" s="19"/>
      <c r="E205" s="20"/>
      <c r="F205" s="18"/>
      <c r="G205" s="11"/>
      <c r="H205" s="11"/>
      <c r="I205"/>
      <c r="J205"/>
      <c r="K205"/>
      <c r="L205"/>
      <c r="M205"/>
      <c r="N205"/>
      <c r="O205"/>
      <c r="P205"/>
      <c r="Q205"/>
    </row>
    <row r="206" spans="1:17" ht="11.25" customHeight="1">
      <c r="A206" s="21"/>
      <c r="B206" s="21"/>
      <c r="C206" s="21"/>
      <c r="D206" s="19"/>
      <c r="E206" s="20"/>
      <c r="F206" s="18"/>
      <c r="G206" s="11"/>
      <c r="H206" s="11"/>
      <c r="I206"/>
      <c r="J206"/>
      <c r="K206"/>
      <c r="L206"/>
      <c r="M206"/>
      <c r="N206"/>
      <c r="O206"/>
      <c r="P206"/>
      <c r="Q206"/>
    </row>
    <row r="207" spans="1:17" ht="11.25" customHeight="1">
      <c r="A207" s="21"/>
      <c r="B207" s="21"/>
      <c r="C207" s="21"/>
      <c r="D207" s="19"/>
      <c r="E207" s="20"/>
      <c r="F207" s="18"/>
      <c r="G207" s="11"/>
      <c r="H207" s="11"/>
      <c r="I207"/>
      <c r="J207"/>
      <c r="K207"/>
      <c r="L207"/>
      <c r="M207"/>
      <c r="N207"/>
      <c r="O207"/>
      <c r="P207"/>
      <c r="Q207"/>
    </row>
    <row r="208" spans="1:17" ht="11.25" customHeight="1">
      <c r="A208" s="21"/>
      <c r="B208" s="21"/>
      <c r="C208" s="21"/>
      <c r="D208" s="19"/>
      <c r="E208" s="20"/>
      <c r="F208" s="18"/>
      <c r="G208" s="11"/>
      <c r="H208" s="11"/>
      <c r="I208"/>
      <c r="J208"/>
      <c r="K208"/>
      <c r="L208"/>
      <c r="M208"/>
      <c r="N208"/>
      <c r="O208"/>
      <c r="P208"/>
      <c r="Q208"/>
    </row>
    <row r="209" spans="1:17" ht="11.25" customHeight="1">
      <c r="A209" s="21"/>
      <c r="B209" s="21"/>
      <c r="C209" s="21"/>
      <c r="D209" s="19"/>
      <c r="E209" s="20"/>
      <c r="F209" s="18"/>
      <c r="G209" s="11"/>
      <c r="H209" s="11"/>
      <c r="I209"/>
      <c r="J209"/>
      <c r="K209"/>
      <c r="L209"/>
      <c r="M209"/>
      <c r="N209"/>
      <c r="O209"/>
      <c r="P209"/>
      <c r="Q209"/>
    </row>
    <row r="210" spans="1:17" ht="11.25" customHeight="1">
      <c r="A210" s="21"/>
      <c r="B210" s="21"/>
      <c r="C210" s="21"/>
      <c r="D210" s="19"/>
      <c r="E210" s="20"/>
      <c r="F210" s="18"/>
      <c r="G210" s="11"/>
      <c r="H210" s="11"/>
      <c r="I210"/>
      <c r="J210"/>
      <c r="K210"/>
      <c r="L210"/>
      <c r="M210"/>
      <c r="N210"/>
      <c r="O210"/>
      <c r="P210"/>
      <c r="Q210"/>
    </row>
    <row r="211" spans="1:17" ht="11.25" customHeight="1">
      <c r="A211" s="21"/>
      <c r="B211" s="21"/>
      <c r="C211" s="21"/>
      <c r="D211" s="19"/>
      <c r="E211" s="20"/>
      <c r="F211" s="18"/>
      <c r="G211" s="11"/>
      <c r="H211" s="11"/>
      <c r="I211"/>
      <c r="J211"/>
      <c r="K211"/>
      <c r="L211"/>
      <c r="M211"/>
      <c r="N211"/>
      <c r="O211"/>
      <c r="P211"/>
      <c r="Q211"/>
    </row>
    <row r="212" spans="1:17" ht="11.25" customHeight="1">
      <c r="A212" s="21"/>
      <c r="B212" s="21"/>
      <c r="C212" s="21"/>
      <c r="D212" s="19"/>
      <c r="E212" s="19"/>
      <c r="F212" s="18"/>
      <c r="G212" s="11"/>
      <c r="H212" s="11"/>
      <c r="I212"/>
      <c r="J212"/>
      <c r="K212"/>
      <c r="L212"/>
      <c r="M212"/>
      <c r="N212"/>
      <c r="O212"/>
      <c r="P212"/>
      <c r="Q212"/>
    </row>
    <row r="213" spans="1:17" ht="11.25" customHeight="1">
      <c r="A213" s="15"/>
      <c r="B213" s="21"/>
      <c r="C213" s="21"/>
      <c r="D213" s="19"/>
      <c r="E213" s="19"/>
      <c r="F213" s="18"/>
      <c r="G213" s="11"/>
      <c r="H213" s="11"/>
      <c r="I213"/>
      <c r="J213"/>
      <c r="K213"/>
      <c r="L213"/>
      <c r="M213"/>
      <c r="N213"/>
      <c r="O213"/>
      <c r="P213"/>
      <c r="Q213"/>
    </row>
    <row r="214" spans="1:17" ht="11.25" customHeight="1">
      <c r="A214" s="21"/>
      <c r="B214" s="21"/>
      <c r="C214" s="21"/>
      <c r="D214" s="19"/>
      <c r="E214" s="19"/>
      <c r="F214" s="18"/>
      <c r="G214" s="11"/>
      <c r="H214" s="11"/>
      <c r="I214"/>
      <c r="J214"/>
      <c r="K214"/>
      <c r="L214"/>
      <c r="M214"/>
      <c r="N214"/>
      <c r="O214"/>
      <c r="P214"/>
      <c r="Q214"/>
    </row>
    <row r="215" spans="1:17" ht="11.25" customHeight="1">
      <c r="A215" s="21"/>
      <c r="B215" s="21"/>
      <c r="C215" s="21"/>
      <c r="D215" s="19"/>
      <c r="E215" s="19"/>
      <c r="F215" s="18"/>
      <c r="G215" s="11"/>
      <c r="H215" s="11"/>
      <c r="I215"/>
      <c r="J215"/>
      <c r="K215"/>
      <c r="L215"/>
      <c r="M215"/>
      <c r="N215"/>
      <c r="O215"/>
      <c r="P215"/>
      <c r="Q215"/>
    </row>
    <row r="216" spans="1:17" ht="11.25" customHeight="1">
      <c r="A216" s="15"/>
      <c r="B216" s="21"/>
      <c r="C216" s="21"/>
      <c r="D216" s="19"/>
      <c r="E216" s="19"/>
      <c r="F216" s="18"/>
      <c r="G216" s="11"/>
      <c r="H216" s="11"/>
      <c r="I216"/>
      <c r="J216"/>
      <c r="K216"/>
      <c r="L216"/>
      <c r="M216"/>
      <c r="N216"/>
      <c r="O216"/>
      <c r="P216"/>
      <c r="Q216"/>
    </row>
    <row r="217" spans="1:17" ht="11.25" customHeight="1">
      <c r="A217" s="29"/>
      <c r="B217" s="21"/>
      <c r="C217" s="21"/>
      <c r="D217" s="19"/>
      <c r="E217" s="19"/>
      <c r="F217" s="18"/>
      <c r="G217" s="11"/>
      <c r="H217" s="11"/>
      <c r="I217"/>
      <c r="J217"/>
      <c r="K217"/>
      <c r="L217"/>
      <c r="M217"/>
      <c r="N217"/>
      <c r="O217"/>
      <c r="P217"/>
      <c r="Q217"/>
    </row>
    <row r="218" spans="1:17" ht="11.25" customHeight="1">
      <c r="A218" s="21"/>
      <c r="B218" s="21"/>
      <c r="C218" s="21"/>
      <c r="D218" s="19"/>
      <c r="E218" s="19"/>
      <c r="F218" s="18"/>
      <c r="G218" s="11"/>
      <c r="H218" s="11"/>
      <c r="I218"/>
      <c r="J218"/>
      <c r="K218"/>
      <c r="L218"/>
      <c r="M218"/>
      <c r="N218"/>
      <c r="O218"/>
      <c r="P218"/>
      <c r="Q218"/>
    </row>
    <row r="219" spans="1:17" ht="11.25" customHeight="1">
      <c r="A219" s="15"/>
      <c r="B219" s="21"/>
      <c r="C219" s="21"/>
      <c r="D219" s="19"/>
      <c r="E219" s="19"/>
      <c r="F219" s="18"/>
      <c r="G219" s="11"/>
      <c r="H219" s="11"/>
      <c r="I219"/>
      <c r="J219"/>
      <c r="K219"/>
      <c r="L219"/>
      <c r="M219"/>
      <c r="N219"/>
      <c r="O219"/>
      <c r="P219"/>
      <c r="Q219"/>
    </row>
    <row r="220" spans="1:17" ht="11.25" customHeight="1">
      <c r="A220" s="15"/>
      <c r="B220" s="21"/>
      <c r="C220" s="21"/>
      <c r="D220" s="19"/>
      <c r="E220" s="19"/>
      <c r="F220" s="18"/>
      <c r="G220" s="11"/>
      <c r="H220" s="11"/>
      <c r="I220"/>
      <c r="J220"/>
      <c r="K220"/>
      <c r="L220"/>
      <c r="M220"/>
      <c r="N220"/>
      <c r="O220"/>
      <c r="P220"/>
      <c r="Q220"/>
    </row>
    <row r="221" spans="1:17" ht="11.25" customHeight="1">
      <c r="A221" s="21"/>
      <c r="B221" s="21"/>
      <c r="C221" s="21"/>
      <c r="D221" s="19"/>
      <c r="E221" s="19"/>
      <c r="F221" s="18"/>
      <c r="G221" s="11"/>
      <c r="H221" s="11"/>
      <c r="I221"/>
      <c r="J221"/>
      <c r="K221"/>
      <c r="L221"/>
      <c r="M221"/>
      <c r="N221"/>
      <c r="O221"/>
      <c r="P221"/>
      <c r="Q221"/>
    </row>
    <row r="222" spans="1:17" ht="11.25" customHeight="1">
      <c r="A222" s="21"/>
      <c r="B222" s="21"/>
      <c r="C222" s="21"/>
      <c r="D222" s="19"/>
      <c r="E222" s="19"/>
      <c r="F222" s="18"/>
      <c r="G222" s="11"/>
      <c r="H222" s="11"/>
      <c r="I222"/>
      <c r="J222"/>
      <c r="K222"/>
      <c r="L222"/>
      <c r="M222"/>
      <c r="N222"/>
      <c r="O222"/>
      <c r="P222"/>
      <c r="Q222"/>
    </row>
    <row r="223" spans="1:17" ht="11.25" customHeight="1">
      <c r="A223" s="21"/>
      <c r="B223" s="21"/>
      <c r="C223" s="21"/>
      <c r="D223" s="19"/>
      <c r="E223" s="19"/>
      <c r="F223" s="18"/>
      <c r="G223" s="11"/>
      <c r="H223" s="11"/>
      <c r="I223"/>
      <c r="J223"/>
      <c r="K223"/>
      <c r="L223"/>
      <c r="M223"/>
      <c r="N223"/>
      <c r="O223"/>
      <c r="P223"/>
      <c r="Q223"/>
    </row>
    <row r="224" spans="1:17" ht="11.25" customHeight="1">
      <c r="A224" s="21"/>
      <c r="B224" s="21"/>
      <c r="C224" s="21"/>
      <c r="D224" s="19"/>
      <c r="E224" s="20"/>
      <c r="F224" s="18"/>
      <c r="G224" s="11"/>
      <c r="H224" s="11"/>
      <c r="I224"/>
      <c r="J224"/>
      <c r="K224"/>
      <c r="L224"/>
      <c r="M224"/>
      <c r="N224"/>
      <c r="O224"/>
      <c r="P224"/>
      <c r="Q224"/>
    </row>
    <row r="225" spans="1:17" ht="11.25" customHeight="1">
      <c r="A225" s="21"/>
      <c r="B225" s="21"/>
      <c r="C225" s="21"/>
      <c r="D225" s="19"/>
      <c r="E225" s="20"/>
      <c r="F225" s="18"/>
      <c r="G225" s="11"/>
      <c r="H225" s="11"/>
      <c r="I225"/>
      <c r="J225"/>
      <c r="K225"/>
      <c r="L225"/>
      <c r="M225"/>
      <c r="N225"/>
      <c r="O225"/>
      <c r="P225"/>
      <c r="Q225"/>
    </row>
    <row r="226" spans="1:17" ht="11.25" customHeight="1">
      <c r="A226" s="29"/>
      <c r="B226" s="21"/>
      <c r="C226" s="21"/>
      <c r="D226" s="19"/>
      <c r="E226" s="20"/>
      <c r="F226" s="18"/>
      <c r="G226" s="11"/>
      <c r="H226" s="11"/>
      <c r="I226"/>
      <c r="J226"/>
      <c r="K226"/>
      <c r="L226"/>
      <c r="M226"/>
      <c r="N226"/>
      <c r="O226"/>
      <c r="P226"/>
      <c r="Q226"/>
    </row>
    <row r="227" spans="1:17" ht="11.25" customHeight="1">
      <c r="A227" s="21"/>
      <c r="B227" s="21"/>
      <c r="C227" s="21"/>
      <c r="D227" s="19"/>
      <c r="E227" s="20"/>
      <c r="F227" s="18"/>
      <c r="G227" s="11"/>
      <c r="H227" s="11"/>
      <c r="I227"/>
      <c r="J227"/>
      <c r="K227"/>
      <c r="L227"/>
      <c r="M227"/>
      <c r="N227"/>
      <c r="O227"/>
      <c r="P227"/>
      <c r="Q227"/>
    </row>
    <row r="228" spans="1:17" ht="11.25" customHeight="1">
      <c r="A228" s="29"/>
      <c r="B228" s="21"/>
      <c r="C228" s="21"/>
      <c r="D228" s="19"/>
      <c r="E228" s="20"/>
      <c r="F228" s="18"/>
      <c r="G228" s="11"/>
      <c r="H228" s="11"/>
      <c r="I228"/>
      <c r="J228"/>
      <c r="K228"/>
      <c r="L228"/>
      <c r="M228"/>
      <c r="N228"/>
      <c r="O228"/>
      <c r="P228"/>
      <c r="Q228"/>
    </row>
    <row r="229" spans="1:17" ht="11.25" customHeight="1">
      <c r="A229" s="21"/>
      <c r="B229" s="21"/>
      <c r="C229" s="21"/>
      <c r="D229" s="19"/>
      <c r="E229" s="20"/>
      <c r="F229" s="18"/>
      <c r="G229" s="11"/>
      <c r="H229" s="11"/>
      <c r="I229"/>
      <c r="J229"/>
      <c r="K229"/>
      <c r="L229"/>
      <c r="M229"/>
      <c r="N229"/>
      <c r="O229"/>
      <c r="P229"/>
      <c r="Q229"/>
    </row>
    <row r="230" spans="1:17" ht="11.25" customHeight="1">
      <c r="A230" s="29"/>
      <c r="B230" s="21"/>
      <c r="C230" s="21"/>
      <c r="D230" s="19"/>
      <c r="E230" s="20"/>
      <c r="F230" s="18"/>
      <c r="G230" s="11"/>
      <c r="H230" s="11"/>
      <c r="I230"/>
      <c r="J230"/>
      <c r="K230"/>
      <c r="L230"/>
      <c r="M230"/>
      <c r="N230"/>
      <c r="O230"/>
      <c r="P230"/>
      <c r="Q230"/>
    </row>
    <row r="231" spans="1:17" ht="11.25" customHeight="1">
      <c r="A231" s="21"/>
      <c r="B231" s="21"/>
      <c r="C231" s="21"/>
      <c r="D231" s="19"/>
      <c r="E231" s="20"/>
      <c r="F231" s="18"/>
      <c r="G231" s="11"/>
      <c r="H231" s="11"/>
      <c r="I231"/>
      <c r="J231"/>
      <c r="K231"/>
      <c r="L231"/>
      <c r="M231"/>
      <c r="N231"/>
      <c r="O231"/>
      <c r="P231"/>
      <c r="Q231"/>
    </row>
    <row r="232" spans="1:17" ht="11.25" customHeight="1">
      <c r="A232" s="21"/>
      <c r="B232" s="21"/>
      <c r="C232" s="21"/>
      <c r="D232" s="19"/>
      <c r="E232" s="20"/>
      <c r="F232" s="18"/>
      <c r="G232" s="11"/>
      <c r="H232" s="11"/>
      <c r="I232"/>
      <c r="J232"/>
      <c r="K232"/>
      <c r="L232"/>
      <c r="M232"/>
      <c r="N232"/>
      <c r="O232"/>
      <c r="P232"/>
      <c r="Q232"/>
    </row>
    <row r="233" spans="1:17" ht="11.25" customHeight="1">
      <c r="A233" s="21"/>
      <c r="B233" s="21"/>
      <c r="C233" s="21"/>
      <c r="D233" s="19"/>
      <c r="E233" s="20"/>
      <c r="F233" s="18"/>
      <c r="G233" s="11"/>
      <c r="H233" s="11"/>
      <c r="I233"/>
      <c r="J233"/>
      <c r="K233"/>
      <c r="L233"/>
      <c r="M233"/>
      <c r="N233"/>
      <c r="O233"/>
      <c r="P233"/>
      <c r="Q233"/>
    </row>
    <row r="234" spans="1:17" ht="11.25" customHeight="1">
      <c r="A234" s="29"/>
      <c r="B234" s="21"/>
      <c r="C234" s="21"/>
      <c r="D234" s="19"/>
      <c r="E234" s="20"/>
      <c r="F234" s="18"/>
      <c r="G234" s="11"/>
      <c r="H234" s="11"/>
      <c r="I234"/>
      <c r="J234"/>
      <c r="K234"/>
      <c r="L234"/>
      <c r="M234"/>
      <c r="N234"/>
      <c r="O234"/>
      <c r="P234"/>
      <c r="Q234"/>
    </row>
    <row r="235" spans="1:17" ht="11.25" customHeight="1">
      <c r="A235" s="29"/>
      <c r="B235" s="21"/>
      <c r="C235" s="21"/>
      <c r="D235" s="19"/>
      <c r="E235" s="20"/>
      <c r="F235" s="18"/>
      <c r="G235" s="11"/>
      <c r="H235" s="11"/>
      <c r="I235"/>
      <c r="J235"/>
      <c r="K235"/>
      <c r="L235"/>
      <c r="M235"/>
      <c r="N235"/>
      <c r="O235"/>
      <c r="P235"/>
      <c r="Q235"/>
    </row>
    <row r="236" spans="1:17" ht="11.25" customHeight="1">
      <c r="A236" s="29"/>
      <c r="B236" s="21"/>
      <c r="C236" s="21"/>
      <c r="D236" s="19"/>
      <c r="E236" s="20"/>
      <c r="F236" s="18"/>
      <c r="G236" s="11"/>
      <c r="H236" s="11"/>
      <c r="I236"/>
      <c r="J236"/>
      <c r="K236"/>
      <c r="L236"/>
      <c r="M236"/>
      <c r="N236"/>
      <c r="O236"/>
      <c r="P236"/>
      <c r="Q236"/>
    </row>
    <row r="237" spans="1:17" ht="11.25" customHeight="1">
      <c r="A237" s="15"/>
      <c r="B237" s="21"/>
      <c r="C237" s="21"/>
      <c r="D237" s="19"/>
      <c r="E237" s="21"/>
      <c r="F237" s="18"/>
      <c r="G237" s="11"/>
      <c r="H237" s="11"/>
      <c r="I237"/>
      <c r="J237"/>
      <c r="K237"/>
      <c r="L237"/>
      <c r="M237"/>
      <c r="N237"/>
      <c r="O237"/>
      <c r="P237"/>
      <c r="Q237"/>
    </row>
    <row r="238" spans="1:17" ht="11.25" customHeight="1">
      <c r="A238" s="21"/>
      <c r="B238" s="21"/>
      <c r="C238" s="21"/>
      <c r="D238" s="19"/>
      <c r="E238" s="21"/>
      <c r="F238" s="18"/>
      <c r="G238" s="11"/>
      <c r="H238" s="11"/>
      <c r="I238"/>
      <c r="J238"/>
      <c r="K238"/>
      <c r="L238"/>
      <c r="M238"/>
      <c r="N238"/>
      <c r="O238"/>
      <c r="P238"/>
      <c r="Q238"/>
    </row>
    <row r="239" spans="1:17" ht="11.25" customHeight="1">
      <c r="A239" s="29"/>
      <c r="B239" s="21"/>
      <c r="C239" s="21"/>
      <c r="D239" s="19"/>
      <c r="E239" s="21"/>
      <c r="F239" s="18"/>
      <c r="G239" s="11"/>
      <c r="H239" s="11"/>
      <c r="I239"/>
      <c r="J239"/>
      <c r="K239"/>
      <c r="L239"/>
      <c r="M239"/>
      <c r="N239"/>
      <c r="O239"/>
      <c r="P239"/>
      <c r="Q239"/>
    </row>
    <row r="240" spans="1:17" ht="11.25" customHeight="1">
      <c r="A240" s="21"/>
      <c r="B240" s="21"/>
      <c r="C240" s="21"/>
      <c r="D240" s="19"/>
      <c r="E240" s="21"/>
      <c r="F240" s="18"/>
      <c r="G240" s="11"/>
      <c r="H240" s="11"/>
      <c r="I240"/>
      <c r="J240"/>
      <c r="K240"/>
      <c r="L240"/>
      <c r="M240"/>
      <c r="N240"/>
      <c r="O240"/>
      <c r="P240"/>
      <c r="Q240"/>
    </row>
    <row r="241" spans="1:17" ht="11.25" customHeight="1">
      <c r="A241" s="21"/>
      <c r="B241" s="21"/>
      <c r="C241" s="21"/>
      <c r="D241" s="19"/>
      <c r="E241" s="21"/>
      <c r="F241" s="18"/>
      <c r="G241" s="11"/>
      <c r="H241" s="11"/>
      <c r="I241"/>
      <c r="J241"/>
      <c r="K241"/>
      <c r="L241"/>
      <c r="M241"/>
      <c r="N241"/>
      <c r="O241"/>
      <c r="P241"/>
      <c r="Q241"/>
    </row>
    <row r="242" spans="1:17" ht="11.25" customHeight="1">
      <c r="A242" s="21"/>
      <c r="B242" s="21"/>
      <c r="C242" s="21"/>
      <c r="D242" s="19"/>
      <c r="E242" s="21"/>
      <c r="F242" s="18"/>
      <c r="G242" s="11"/>
      <c r="H242" s="11"/>
      <c r="I242"/>
      <c r="J242"/>
      <c r="K242"/>
      <c r="L242"/>
      <c r="M242"/>
      <c r="N242"/>
      <c r="O242"/>
      <c r="P242"/>
      <c r="Q242"/>
    </row>
    <row r="243" spans="1:17" ht="11.25" customHeight="1">
      <c r="A243" s="15"/>
      <c r="B243" s="21"/>
      <c r="C243" s="21"/>
      <c r="D243" s="19"/>
      <c r="E243" s="21"/>
      <c r="F243" s="18"/>
      <c r="G243" s="11"/>
      <c r="H243" s="11"/>
      <c r="I243"/>
      <c r="J243"/>
      <c r="K243"/>
      <c r="L243"/>
      <c r="M243"/>
      <c r="N243"/>
      <c r="O243"/>
      <c r="P243"/>
      <c r="Q243"/>
    </row>
    <row r="244" spans="1:17" ht="11.25" customHeight="1">
      <c r="A244" s="21"/>
      <c r="B244" s="21"/>
      <c r="C244" s="21"/>
      <c r="D244" s="19"/>
      <c r="E244" s="21"/>
      <c r="F244" s="18"/>
      <c r="G244" s="11"/>
      <c r="H244" s="11"/>
      <c r="I244"/>
      <c r="J244"/>
      <c r="K244"/>
      <c r="L244"/>
      <c r="M244"/>
      <c r="N244"/>
      <c r="O244"/>
      <c r="P244"/>
      <c r="Q244"/>
    </row>
    <row r="245" spans="1:17" ht="11.25" customHeight="1">
      <c r="A245" s="29"/>
      <c r="B245" s="21"/>
      <c r="C245" s="21"/>
      <c r="D245" s="19"/>
      <c r="E245" s="21"/>
      <c r="F245" s="18"/>
      <c r="G245" s="11"/>
      <c r="H245" s="11"/>
      <c r="I245"/>
      <c r="J245"/>
      <c r="K245"/>
      <c r="L245"/>
      <c r="M245"/>
      <c r="N245"/>
      <c r="O245"/>
      <c r="P245"/>
      <c r="Q245"/>
    </row>
    <row r="246" spans="1:17" ht="11.25" customHeight="1">
      <c r="A246" s="29"/>
      <c r="B246" s="21"/>
      <c r="C246" s="21"/>
      <c r="D246" s="19"/>
      <c r="E246" s="21"/>
      <c r="F246" s="18"/>
      <c r="G246" s="11"/>
      <c r="H246" s="11"/>
      <c r="I246"/>
      <c r="J246"/>
      <c r="K246"/>
      <c r="L246"/>
      <c r="M246"/>
      <c r="N246"/>
      <c r="O246"/>
      <c r="P246"/>
      <c r="Q246"/>
    </row>
    <row r="247" spans="1:17" ht="11.25" customHeight="1">
      <c r="A247" s="21"/>
      <c r="B247" s="21"/>
      <c r="C247" s="21"/>
      <c r="D247" s="19"/>
      <c r="E247" s="21"/>
      <c r="F247" s="18"/>
      <c r="G247" s="11"/>
      <c r="H247" s="11"/>
      <c r="I247"/>
      <c r="J247"/>
      <c r="K247"/>
      <c r="L247"/>
      <c r="M247"/>
      <c r="N247"/>
      <c r="O247"/>
      <c r="P247"/>
      <c r="Q247"/>
    </row>
    <row r="248" spans="1:17" ht="11.25" customHeight="1">
      <c r="A248" s="29"/>
      <c r="B248" s="21"/>
      <c r="C248" s="21"/>
      <c r="D248" s="19"/>
      <c r="E248" s="21"/>
      <c r="F248" s="18"/>
      <c r="G248" s="11"/>
      <c r="H248" s="11"/>
      <c r="I248"/>
      <c r="J248"/>
      <c r="K248"/>
      <c r="L248"/>
      <c r="M248"/>
      <c r="N248"/>
      <c r="O248"/>
      <c r="P248"/>
      <c r="Q248"/>
    </row>
    <row r="249" spans="1:17" ht="11.25" customHeight="1">
      <c r="A249" s="21"/>
      <c r="B249" s="21"/>
      <c r="C249" s="21"/>
      <c r="D249" s="19"/>
      <c r="E249" s="21"/>
      <c r="F249" s="18"/>
      <c r="G249" s="11"/>
      <c r="H249" s="11"/>
      <c r="I249"/>
      <c r="J249"/>
      <c r="K249"/>
      <c r="L249"/>
      <c r="M249"/>
      <c r="N249"/>
      <c r="O249"/>
      <c r="P249"/>
      <c r="Q249"/>
    </row>
    <row r="250" spans="1:17" ht="11.25" customHeight="1">
      <c r="A250" s="21"/>
      <c r="B250" s="21"/>
      <c r="C250" s="21"/>
      <c r="D250" s="19"/>
      <c r="E250" s="21"/>
      <c r="F250" s="18"/>
      <c r="G250" s="11"/>
      <c r="H250" s="11"/>
      <c r="I250"/>
      <c r="J250"/>
      <c r="K250"/>
      <c r="L250"/>
      <c r="M250"/>
      <c r="N250"/>
      <c r="O250"/>
      <c r="P250"/>
      <c r="Q250"/>
    </row>
    <row r="251" spans="1:17" ht="11.25" customHeight="1">
      <c r="A251" s="29"/>
      <c r="B251" s="21"/>
      <c r="C251" s="21"/>
      <c r="D251" s="19"/>
      <c r="E251" s="21"/>
      <c r="F251" s="18"/>
      <c r="G251" s="11"/>
      <c r="H251" s="11"/>
      <c r="I251"/>
      <c r="J251"/>
      <c r="K251"/>
      <c r="L251"/>
      <c r="M251"/>
      <c r="N251"/>
      <c r="O251"/>
      <c r="P251"/>
      <c r="Q251"/>
    </row>
    <row r="252" spans="1:17" ht="11.25" customHeight="1">
      <c r="A252" s="21"/>
      <c r="B252" s="21"/>
      <c r="C252" s="21"/>
      <c r="D252" s="19"/>
      <c r="E252" s="21"/>
      <c r="F252" s="18"/>
      <c r="G252" s="11"/>
      <c r="H252" s="11"/>
      <c r="I252"/>
      <c r="J252"/>
      <c r="K252"/>
      <c r="L252"/>
      <c r="M252"/>
      <c r="N252"/>
      <c r="O252"/>
      <c r="P252"/>
      <c r="Q252"/>
    </row>
    <row r="253" spans="1:17" ht="11.25" customHeight="1">
      <c r="A253" s="15"/>
      <c r="B253" s="21"/>
      <c r="C253" s="21"/>
      <c r="D253" s="19"/>
      <c r="E253" s="21"/>
      <c r="F253" s="18"/>
      <c r="G253" s="11"/>
      <c r="H253" s="11"/>
      <c r="I253"/>
      <c r="J253"/>
      <c r="K253"/>
      <c r="L253"/>
      <c r="M253"/>
      <c r="N253"/>
      <c r="O253"/>
      <c r="P253"/>
      <c r="Q253"/>
    </row>
    <row r="254" spans="1:17" ht="11.25" customHeight="1">
      <c r="A254" s="21"/>
      <c r="B254" s="21"/>
      <c r="C254" s="21"/>
      <c r="D254" s="19"/>
      <c r="E254" s="21"/>
      <c r="F254" s="18"/>
      <c r="G254" s="11"/>
      <c r="H254" s="11"/>
      <c r="I254"/>
      <c r="J254"/>
      <c r="K254"/>
      <c r="L254"/>
      <c r="M254"/>
      <c r="N254"/>
      <c r="O254"/>
      <c r="P254"/>
      <c r="Q254"/>
    </row>
    <row r="255" spans="1:17" ht="11.25" customHeight="1">
      <c r="A255" s="15"/>
      <c r="B255" s="21"/>
      <c r="C255" s="21"/>
      <c r="D255" s="19"/>
      <c r="E255" s="21"/>
      <c r="F255" s="18"/>
      <c r="G255" s="11"/>
      <c r="H255" s="11"/>
      <c r="I255"/>
      <c r="J255"/>
      <c r="K255"/>
      <c r="L255"/>
      <c r="M255"/>
      <c r="N255"/>
      <c r="O255"/>
      <c r="P255"/>
      <c r="Q255"/>
    </row>
    <row r="256" spans="1:17" ht="11.25" customHeight="1">
      <c r="A256" s="21"/>
      <c r="B256" s="21"/>
      <c r="C256" s="21"/>
      <c r="D256" s="19"/>
      <c r="E256" s="21"/>
      <c r="F256" s="18"/>
      <c r="G256" s="11"/>
      <c r="H256" s="11"/>
      <c r="I256"/>
      <c r="J256"/>
      <c r="K256"/>
      <c r="L256"/>
      <c r="M256"/>
      <c r="N256"/>
      <c r="O256"/>
      <c r="P256"/>
      <c r="Q256"/>
    </row>
    <row r="257" spans="1:17" ht="11.25" customHeight="1">
      <c r="A257" s="21"/>
      <c r="B257" s="21"/>
      <c r="C257" s="21"/>
      <c r="D257" s="19"/>
      <c r="E257" s="21"/>
      <c r="F257" s="18"/>
      <c r="G257" s="11"/>
      <c r="H257" s="11"/>
      <c r="I257"/>
      <c r="J257"/>
      <c r="K257"/>
      <c r="L257"/>
      <c r="M257"/>
      <c r="N257"/>
      <c r="O257"/>
      <c r="P257"/>
      <c r="Q257"/>
    </row>
    <row r="258" spans="1:17" ht="11.25" customHeight="1">
      <c r="A258" s="15"/>
      <c r="B258" s="21"/>
      <c r="C258" s="21"/>
      <c r="D258" s="19"/>
      <c r="E258" s="21"/>
      <c r="F258" s="18"/>
      <c r="G258" s="11"/>
      <c r="H258" s="11"/>
      <c r="I258"/>
      <c r="J258"/>
      <c r="K258"/>
      <c r="L258"/>
      <c r="M258"/>
      <c r="N258"/>
      <c r="O258"/>
      <c r="P258"/>
      <c r="Q258"/>
    </row>
    <row r="259" spans="1:17" ht="11.25" customHeight="1">
      <c r="A259" s="21"/>
      <c r="B259" s="21"/>
      <c r="C259" s="21"/>
      <c r="D259" s="19"/>
      <c r="E259" s="21"/>
      <c r="F259" s="18"/>
      <c r="G259" s="11"/>
      <c r="H259" s="11"/>
      <c r="I259"/>
      <c r="J259"/>
      <c r="K259"/>
      <c r="L259"/>
      <c r="M259"/>
      <c r="N259"/>
      <c r="O259"/>
      <c r="P259"/>
      <c r="Q259"/>
    </row>
    <row r="260" spans="1:17" ht="11.25" customHeight="1">
      <c r="A260" s="21"/>
      <c r="B260" s="21"/>
      <c r="C260" s="21"/>
      <c r="D260" s="19"/>
      <c r="E260" s="21"/>
      <c r="F260" s="18"/>
      <c r="G260" s="11"/>
      <c r="H260" s="11"/>
      <c r="I260"/>
      <c r="J260"/>
      <c r="K260"/>
      <c r="L260"/>
      <c r="M260"/>
      <c r="N260"/>
      <c r="O260"/>
      <c r="P260"/>
      <c r="Q260"/>
    </row>
    <row r="261" spans="1:17" ht="11.25" customHeight="1">
      <c r="A261" s="15"/>
      <c r="B261" s="21"/>
      <c r="C261" s="21"/>
      <c r="D261" s="19"/>
      <c r="E261" s="21"/>
      <c r="F261" s="18"/>
      <c r="G261" s="11"/>
      <c r="H261" s="11"/>
      <c r="I261"/>
      <c r="J261"/>
      <c r="K261"/>
      <c r="L261"/>
      <c r="M261"/>
      <c r="N261"/>
      <c r="O261"/>
      <c r="P261"/>
      <c r="Q261"/>
    </row>
    <row r="262" spans="1:17" ht="11.25" customHeight="1">
      <c r="A262" s="29"/>
      <c r="B262" s="21"/>
      <c r="C262" s="21"/>
      <c r="D262" s="19"/>
      <c r="E262" s="21"/>
      <c r="F262" s="18"/>
      <c r="G262" s="11"/>
      <c r="H262" s="11"/>
      <c r="I262"/>
      <c r="J262"/>
      <c r="K262"/>
      <c r="L262"/>
      <c r="M262"/>
      <c r="N262"/>
      <c r="O262"/>
      <c r="P262"/>
      <c r="Q262"/>
    </row>
    <row r="263" spans="1:17" ht="11.25" customHeight="1">
      <c r="A263" s="21"/>
      <c r="B263" s="21"/>
      <c r="C263" s="21"/>
      <c r="D263" s="19"/>
      <c r="E263" s="21"/>
      <c r="F263" s="18"/>
      <c r="G263" s="11"/>
      <c r="H263" s="11"/>
      <c r="I263"/>
      <c r="J263"/>
      <c r="K263"/>
      <c r="L263"/>
      <c r="M263"/>
      <c r="N263"/>
      <c r="O263"/>
      <c r="P263"/>
      <c r="Q263"/>
    </row>
    <row r="264" spans="1:17" ht="11.25" customHeight="1">
      <c r="A264" s="21"/>
      <c r="B264" s="21"/>
      <c r="C264" s="21"/>
      <c r="D264" s="19"/>
      <c r="E264" s="21"/>
      <c r="F264" s="18"/>
      <c r="G264" s="11"/>
      <c r="H264" s="11"/>
      <c r="I264"/>
      <c r="J264"/>
      <c r="K264"/>
      <c r="L264"/>
      <c r="M264"/>
      <c r="N264"/>
      <c r="O264"/>
      <c r="P264"/>
      <c r="Q264"/>
    </row>
    <row r="265" spans="1:17" ht="11.25" customHeight="1">
      <c r="A265" s="29"/>
      <c r="B265" s="21"/>
      <c r="C265" s="21"/>
      <c r="D265" s="19"/>
      <c r="E265" s="21"/>
      <c r="F265" s="18"/>
      <c r="G265" s="11"/>
      <c r="H265" s="11"/>
      <c r="I265"/>
      <c r="J265"/>
      <c r="K265"/>
      <c r="L265"/>
      <c r="M265"/>
      <c r="N265"/>
      <c r="O265"/>
      <c r="P265"/>
      <c r="Q265"/>
    </row>
    <row r="266" spans="1:17" ht="11.25" customHeight="1">
      <c r="A266" s="21"/>
      <c r="B266" s="21"/>
      <c r="C266" s="21"/>
      <c r="D266" s="19"/>
      <c r="E266" s="21"/>
      <c r="F266" s="18"/>
      <c r="G266" s="11"/>
      <c r="H266" s="11"/>
      <c r="I266"/>
      <c r="J266"/>
      <c r="K266"/>
      <c r="L266"/>
      <c r="M266"/>
      <c r="N266"/>
      <c r="O266"/>
      <c r="P266"/>
      <c r="Q266"/>
    </row>
    <row r="267" spans="1:17" ht="11.25" customHeight="1">
      <c r="A267" s="29"/>
      <c r="B267" s="21"/>
      <c r="C267" s="21"/>
      <c r="D267" s="19"/>
      <c r="E267" s="21"/>
      <c r="F267" s="18"/>
      <c r="G267" s="11"/>
      <c r="H267" s="11"/>
      <c r="I267"/>
      <c r="J267"/>
      <c r="K267"/>
      <c r="L267"/>
      <c r="M267"/>
      <c r="N267"/>
      <c r="O267"/>
      <c r="P267"/>
      <c r="Q267"/>
    </row>
    <row r="268" spans="1:17" ht="11.25" customHeight="1">
      <c r="A268" s="21"/>
      <c r="B268" s="21"/>
      <c r="C268" s="21"/>
      <c r="D268" s="19"/>
      <c r="E268" s="21"/>
      <c r="F268" s="18"/>
      <c r="G268" s="11"/>
      <c r="H268" s="11"/>
      <c r="I268"/>
      <c r="J268"/>
      <c r="K268"/>
      <c r="L268"/>
      <c r="M268"/>
      <c r="N268"/>
      <c r="O268"/>
      <c r="P268"/>
      <c r="Q268"/>
    </row>
    <row r="269" spans="1:17" ht="11.25" customHeight="1">
      <c r="A269" s="21"/>
      <c r="B269" s="21"/>
      <c r="C269" s="21"/>
      <c r="D269" s="19"/>
      <c r="E269" s="21"/>
      <c r="F269" s="18"/>
      <c r="G269" s="11"/>
      <c r="H269" s="11"/>
      <c r="I269"/>
      <c r="J269"/>
      <c r="K269"/>
      <c r="L269"/>
      <c r="M269"/>
      <c r="N269"/>
      <c r="O269"/>
      <c r="P269"/>
      <c r="Q269"/>
    </row>
    <row r="270" spans="1:17" ht="11.25" customHeight="1">
      <c r="A270" s="15"/>
      <c r="B270" s="21"/>
      <c r="C270" s="21"/>
      <c r="D270" s="19"/>
      <c r="E270" s="21"/>
      <c r="F270" s="18"/>
      <c r="G270" s="11"/>
      <c r="H270" s="11"/>
      <c r="I270"/>
      <c r="J270"/>
      <c r="K270"/>
      <c r="L270"/>
      <c r="M270"/>
      <c r="N270"/>
      <c r="O270"/>
      <c r="P270"/>
      <c r="Q270"/>
    </row>
    <row r="271" spans="1:17" ht="11.25" customHeight="1">
      <c r="A271" s="21"/>
      <c r="B271" s="21"/>
      <c r="C271" s="21"/>
      <c r="D271" s="19"/>
      <c r="E271" s="21"/>
      <c r="F271" s="18"/>
      <c r="G271" s="11"/>
      <c r="H271" s="11"/>
      <c r="I271"/>
      <c r="J271"/>
      <c r="K271"/>
      <c r="L271"/>
      <c r="M271"/>
      <c r="N271"/>
      <c r="O271"/>
      <c r="P271"/>
      <c r="Q271"/>
    </row>
    <row r="272" spans="1:17" ht="11.25" customHeight="1">
      <c r="A272" s="21"/>
      <c r="B272" s="21"/>
      <c r="C272" s="21"/>
      <c r="D272" s="19"/>
      <c r="E272" s="21"/>
      <c r="F272" s="18"/>
      <c r="G272" s="11"/>
      <c r="H272" s="11"/>
      <c r="I272"/>
      <c r="J272"/>
      <c r="K272"/>
      <c r="L272"/>
      <c r="M272"/>
      <c r="N272"/>
      <c r="O272"/>
      <c r="P272"/>
      <c r="Q272"/>
    </row>
    <row r="273" spans="1:17" ht="11.25" customHeight="1">
      <c r="A273" s="21"/>
      <c r="B273" s="21"/>
      <c r="C273" s="21"/>
      <c r="D273" s="19"/>
      <c r="E273" s="21"/>
      <c r="F273" s="18"/>
      <c r="G273" s="11"/>
      <c r="H273" s="11"/>
      <c r="I273"/>
      <c r="J273"/>
      <c r="K273"/>
      <c r="L273"/>
      <c r="M273"/>
      <c r="N273"/>
      <c r="O273"/>
      <c r="P273"/>
      <c r="Q273"/>
    </row>
    <row r="274" spans="1:17" ht="11.25" customHeight="1">
      <c r="A274" s="21"/>
      <c r="B274" s="21"/>
      <c r="C274" s="21"/>
      <c r="D274" s="19"/>
      <c r="E274" s="21"/>
      <c r="F274" s="18"/>
      <c r="G274" s="11"/>
      <c r="H274" s="11"/>
      <c r="I274"/>
      <c r="J274"/>
      <c r="K274"/>
      <c r="L274"/>
      <c r="M274"/>
      <c r="N274"/>
      <c r="O274"/>
      <c r="P274"/>
      <c r="Q274"/>
    </row>
    <row r="275" spans="1:17" ht="11.25" customHeight="1">
      <c r="A275" s="21"/>
      <c r="B275" s="21"/>
      <c r="C275" s="21"/>
      <c r="D275" s="19"/>
      <c r="E275" s="21"/>
      <c r="F275" s="18"/>
      <c r="G275" s="11"/>
      <c r="H275" s="11"/>
      <c r="I275"/>
      <c r="J275"/>
      <c r="K275"/>
      <c r="L275"/>
      <c r="M275"/>
      <c r="N275"/>
      <c r="O275"/>
      <c r="P275"/>
      <c r="Q275"/>
    </row>
    <row r="276" spans="1:17" ht="11.25" customHeight="1">
      <c r="A276" s="21"/>
      <c r="B276" s="21"/>
      <c r="C276" s="21"/>
      <c r="D276" s="19"/>
      <c r="E276" s="21"/>
      <c r="F276" s="18"/>
      <c r="G276" s="11"/>
      <c r="H276" s="11"/>
      <c r="I276"/>
      <c r="J276"/>
      <c r="K276"/>
      <c r="L276"/>
      <c r="M276"/>
      <c r="N276"/>
      <c r="O276"/>
      <c r="P276"/>
      <c r="Q276"/>
    </row>
    <row r="277" spans="1:17" ht="11.25" customHeight="1">
      <c r="A277" s="15"/>
      <c r="B277" s="21"/>
      <c r="C277" s="21"/>
      <c r="D277" s="19"/>
      <c r="E277" s="21"/>
      <c r="F277" s="18"/>
      <c r="G277" s="11"/>
      <c r="H277" s="11"/>
      <c r="I277"/>
      <c r="J277"/>
      <c r="K277"/>
      <c r="L277"/>
      <c r="M277"/>
      <c r="N277"/>
      <c r="O277"/>
      <c r="P277"/>
      <c r="Q277"/>
    </row>
    <row r="278" spans="1:17" ht="11.25" customHeight="1">
      <c r="A278" s="21"/>
      <c r="B278" s="21"/>
      <c r="C278" s="21"/>
      <c r="D278" s="19"/>
      <c r="E278" s="21"/>
      <c r="F278" s="18"/>
      <c r="G278" s="11"/>
      <c r="H278" s="11"/>
      <c r="I278"/>
      <c r="J278"/>
      <c r="K278"/>
      <c r="L278"/>
      <c r="M278"/>
      <c r="N278"/>
      <c r="O278"/>
      <c r="P278"/>
      <c r="Q278"/>
    </row>
    <row r="279" spans="1:17" ht="11.25" customHeight="1">
      <c r="A279" s="21"/>
      <c r="B279" s="21"/>
      <c r="C279" s="21"/>
      <c r="D279" s="19"/>
      <c r="E279" s="21"/>
      <c r="F279" s="18"/>
      <c r="G279" s="11"/>
      <c r="H279" s="11"/>
      <c r="I279"/>
      <c r="J279"/>
      <c r="K279"/>
      <c r="L279"/>
      <c r="M279"/>
      <c r="N279"/>
      <c r="O279"/>
      <c r="P279"/>
      <c r="Q279"/>
    </row>
    <row r="280" spans="1:17" ht="11.25" customHeight="1">
      <c r="A280" s="21"/>
      <c r="B280" s="21"/>
      <c r="C280" s="21"/>
      <c r="D280" s="19"/>
      <c r="E280" s="21"/>
      <c r="F280" s="18"/>
      <c r="G280" s="11"/>
      <c r="H280" s="11"/>
      <c r="I280"/>
      <c r="J280"/>
      <c r="K280"/>
      <c r="L280"/>
      <c r="M280"/>
      <c r="N280"/>
      <c r="O280"/>
      <c r="P280"/>
      <c r="Q280"/>
    </row>
    <row r="281" spans="1:17" ht="11.25" customHeight="1">
      <c r="A281" s="21"/>
      <c r="B281" s="21"/>
      <c r="C281" s="21"/>
      <c r="D281" s="19"/>
      <c r="E281" s="21"/>
      <c r="F281" s="18"/>
      <c r="G281" s="11"/>
      <c r="H281" s="11"/>
      <c r="I281"/>
      <c r="J281"/>
      <c r="K281"/>
      <c r="L281"/>
      <c r="M281"/>
      <c r="N281"/>
      <c r="O281"/>
      <c r="P281"/>
      <c r="Q281"/>
    </row>
    <row r="282" spans="1:17" ht="11.25" customHeight="1">
      <c r="A282" s="21"/>
      <c r="B282" s="21"/>
      <c r="C282" s="21"/>
      <c r="D282" s="19"/>
      <c r="E282" s="21"/>
      <c r="F282" s="18"/>
      <c r="G282" s="11"/>
      <c r="H282" s="11"/>
      <c r="I282"/>
      <c r="J282"/>
      <c r="K282"/>
      <c r="L282"/>
      <c r="M282"/>
      <c r="N282"/>
      <c r="O282"/>
      <c r="P282"/>
      <c r="Q282"/>
    </row>
    <row r="283" spans="1:17" ht="11.25" customHeight="1">
      <c r="A283" s="15"/>
      <c r="B283" s="21"/>
      <c r="C283" s="21"/>
      <c r="D283" s="19"/>
      <c r="E283" s="21"/>
      <c r="F283" s="18"/>
      <c r="G283" s="11"/>
      <c r="H283" s="11"/>
      <c r="I283"/>
      <c r="J283"/>
      <c r="K283"/>
      <c r="L283"/>
      <c r="M283"/>
      <c r="N283"/>
      <c r="O283"/>
      <c r="P283"/>
      <c r="Q283"/>
    </row>
    <row r="284" spans="1:17" ht="11.25" customHeight="1">
      <c r="A284" s="15"/>
      <c r="B284" s="21"/>
      <c r="C284" s="21"/>
      <c r="D284" s="19"/>
      <c r="E284" s="21"/>
      <c r="F284" s="18"/>
      <c r="G284" s="11"/>
      <c r="H284" s="11"/>
      <c r="I284"/>
      <c r="J284"/>
      <c r="K284"/>
      <c r="L284"/>
      <c r="M284"/>
      <c r="N284"/>
      <c r="O284"/>
      <c r="P284"/>
      <c r="Q284"/>
    </row>
    <row r="285" spans="1:17" ht="11.25" customHeight="1">
      <c r="A285" s="15"/>
      <c r="B285" s="21"/>
      <c r="C285" s="21"/>
      <c r="D285" s="19"/>
      <c r="E285" s="21"/>
      <c r="F285" s="18"/>
      <c r="G285" s="11"/>
      <c r="H285" s="11"/>
      <c r="I285"/>
      <c r="J285"/>
      <c r="K285"/>
      <c r="L285"/>
      <c r="M285"/>
      <c r="N285"/>
      <c r="O285"/>
      <c r="P285"/>
      <c r="Q285"/>
    </row>
    <row r="286" spans="1:17" ht="11.25" customHeight="1">
      <c r="A286" s="21"/>
      <c r="B286" s="21"/>
      <c r="C286" s="21"/>
      <c r="D286" s="19"/>
      <c r="E286" s="21"/>
      <c r="F286" s="18"/>
      <c r="G286" s="11"/>
      <c r="H286" s="11"/>
      <c r="I286"/>
      <c r="J286"/>
      <c r="K286"/>
      <c r="L286"/>
      <c r="M286"/>
      <c r="N286"/>
      <c r="O286"/>
      <c r="P286"/>
      <c r="Q286"/>
    </row>
    <row r="287" spans="1:17" ht="11.25" customHeight="1">
      <c r="A287" s="15"/>
      <c r="B287" s="21"/>
      <c r="C287" s="21"/>
      <c r="D287" s="19"/>
      <c r="E287" s="21"/>
      <c r="F287" s="18"/>
      <c r="G287" s="11"/>
      <c r="H287" s="11"/>
      <c r="I287"/>
      <c r="J287"/>
      <c r="K287"/>
      <c r="L287"/>
      <c r="M287"/>
      <c r="N287"/>
      <c r="O287"/>
      <c r="P287"/>
      <c r="Q287"/>
    </row>
    <row r="288" spans="1:17" ht="11.25" customHeight="1">
      <c r="A288" s="15"/>
      <c r="B288" s="21"/>
      <c r="C288" s="21"/>
      <c r="D288" s="19"/>
      <c r="E288" s="21"/>
      <c r="F288" s="18"/>
      <c r="G288" s="11"/>
      <c r="H288" s="11"/>
      <c r="I288"/>
      <c r="J288"/>
      <c r="K288"/>
      <c r="L288"/>
      <c r="M288"/>
      <c r="N288"/>
      <c r="O288"/>
      <c r="P288"/>
      <c r="Q288"/>
    </row>
    <row r="289" spans="1:17" ht="11.25" customHeight="1">
      <c r="A289" s="15"/>
      <c r="B289" s="21"/>
      <c r="C289" s="21"/>
      <c r="D289" s="19"/>
      <c r="E289" s="21"/>
      <c r="F289" s="18"/>
      <c r="G289" s="11"/>
      <c r="H289" s="11"/>
      <c r="I289"/>
      <c r="J289"/>
      <c r="K289"/>
      <c r="L289"/>
      <c r="M289"/>
      <c r="N289"/>
      <c r="O289"/>
      <c r="P289"/>
      <c r="Q289"/>
    </row>
    <row r="290" spans="1:17" ht="11.25" customHeight="1">
      <c r="A290" s="15"/>
      <c r="B290" s="21"/>
      <c r="C290" s="21"/>
      <c r="D290" s="19"/>
      <c r="E290" s="21"/>
      <c r="F290" s="18"/>
      <c r="G290" s="11"/>
      <c r="H290" s="11"/>
      <c r="I290"/>
      <c r="J290"/>
      <c r="K290"/>
      <c r="L290"/>
      <c r="M290"/>
      <c r="N290"/>
      <c r="O290"/>
      <c r="P290"/>
      <c r="Q290"/>
    </row>
    <row r="291" spans="1:17" ht="11.25" customHeight="1">
      <c r="A291" s="15"/>
      <c r="B291" s="21"/>
      <c r="C291" s="21"/>
      <c r="D291" s="19"/>
      <c r="E291" s="21"/>
      <c r="F291" s="18"/>
      <c r="G291" s="11"/>
      <c r="H291" s="11"/>
      <c r="I291"/>
      <c r="J291"/>
      <c r="K291"/>
      <c r="L291"/>
      <c r="M291"/>
      <c r="N291"/>
      <c r="O291"/>
      <c r="P291"/>
      <c r="Q291"/>
    </row>
    <row r="292" spans="1:17" ht="11.25" customHeight="1">
      <c r="A292" s="15"/>
      <c r="B292" s="21"/>
      <c r="C292" s="21"/>
      <c r="D292" s="19"/>
      <c r="E292" s="21"/>
      <c r="F292" s="18"/>
      <c r="G292" s="11"/>
      <c r="H292" s="11"/>
      <c r="I292"/>
      <c r="J292"/>
      <c r="K292"/>
      <c r="L292"/>
      <c r="M292"/>
      <c r="N292"/>
      <c r="O292"/>
      <c r="P292"/>
      <c r="Q292"/>
    </row>
    <row r="293" spans="1:17" ht="11.25" customHeight="1">
      <c r="A293" s="15"/>
      <c r="B293" s="21"/>
      <c r="C293" s="21"/>
      <c r="D293" s="19"/>
      <c r="E293" s="21"/>
      <c r="F293" s="18"/>
      <c r="G293" s="11"/>
      <c r="H293" s="11"/>
      <c r="I293"/>
      <c r="J293"/>
      <c r="K293"/>
      <c r="L293"/>
      <c r="M293"/>
      <c r="N293"/>
      <c r="O293"/>
      <c r="P293"/>
      <c r="Q293"/>
    </row>
    <row r="294" spans="1:17" ht="11.25" customHeight="1">
      <c r="A294" s="15"/>
      <c r="B294" s="21"/>
      <c r="C294" s="21"/>
      <c r="D294" s="19"/>
      <c r="E294" s="20"/>
      <c r="F294" s="18"/>
      <c r="G294" s="11"/>
      <c r="H294" s="11"/>
      <c r="I294"/>
      <c r="J294"/>
      <c r="K294"/>
      <c r="L294"/>
      <c r="M294"/>
      <c r="N294"/>
      <c r="O294"/>
      <c r="P294"/>
      <c r="Q294"/>
    </row>
    <row r="295" spans="1:17" ht="11.25" customHeight="1">
      <c r="A295" s="15"/>
      <c r="B295" s="21"/>
      <c r="C295" s="21"/>
      <c r="D295" s="19"/>
      <c r="E295" s="20"/>
      <c r="F295" s="18"/>
      <c r="G295" s="11"/>
      <c r="H295" s="11"/>
      <c r="I295"/>
      <c r="J295"/>
      <c r="K295"/>
      <c r="L295"/>
      <c r="M295"/>
      <c r="N295"/>
      <c r="O295"/>
      <c r="P295"/>
      <c r="Q295"/>
    </row>
    <row r="296" spans="1:17" ht="11.25" customHeight="1">
      <c r="A296" s="15"/>
      <c r="B296" s="21"/>
      <c r="C296" s="21"/>
      <c r="D296" s="19"/>
      <c r="E296" s="20"/>
      <c r="F296" s="18"/>
      <c r="G296" s="11"/>
      <c r="H296" s="11"/>
      <c r="I296"/>
      <c r="J296"/>
      <c r="K296"/>
      <c r="L296"/>
      <c r="M296"/>
      <c r="N296"/>
      <c r="O296"/>
      <c r="P296"/>
      <c r="Q296"/>
    </row>
    <row r="297" spans="1:17" ht="11.25" customHeight="1">
      <c r="A297" s="15"/>
      <c r="B297" s="21"/>
      <c r="C297" s="21"/>
      <c r="D297" s="19"/>
      <c r="E297" s="20"/>
      <c r="F297" s="18"/>
      <c r="G297" s="11"/>
      <c r="H297" s="11"/>
      <c r="I297"/>
      <c r="J297"/>
      <c r="K297"/>
      <c r="L297"/>
      <c r="M297"/>
      <c r="N297"/>
      <c r="O297"/>
      <c r="P297"/>
      <c r="Q297"/>
    </row>
    <row r="298" spans="1:17" ht="11.25" customHeight="1">
      <c r="A298" s="15"/>
      <c r="B298" s="21"/>
      <c r="C298" s="21"/>
      <c r="D298" s="19"/>
      <c r="E298" s="20"/>
      <c r="F298" s="18"/>
      <c r="G298" s="11"/>
      <c r="H298" s="11"/>
      <c r="I298"/>
      <c r="J298"/>
      <c r="K298"/>
      <c r="L298"/>
      <c r="M298"/>
      <c r="N298"/>
      <c r="O298"/>
      <c r="P298"/>
      <c r="Q298"/>
    </row>
    <row r="299" spans="1:17" ht="11.25" customHeight="1">
      <c r="A299" s="15"/>
      <c r="B299" s="21"/>
      <c r="C299" s="21"/>
      <c r="D299" s="19"/>
      <c r="E299" s="20"/>
      <c r="F299" s="18"/>
      <c r="G299" s="11"/>
      <c r="H299" s="11"/>
      <c r="I299"/>
      <c r="J299"/>
      <c r="K299"/>
      <c r="L299"/>
      <c r="M299"/>
      <c r="N299"/>
      <c r="O299"/>
      <c r="P299"/>
      <c r="Q299"/>
    </row>
    <row r="300" spans="1:17" ht="11.25" customHeight="1">
      <c r="A300" s="15"/>
      <c r="B300" s="21"/>
      <c r="C300" s="21"/>
      <c r="D300" s="19"/>
      <c r="E300" s="20"/>
      <c r="F300" s="18"/>
      <c r="G300" s="11"/>
      <c r="H300" s="11"/>
      <c r="I300"/>
      <c r="J300"/>
      <c r="K300"/>
      <c r="L300"/>
      <c r="M300"/>
      <c r="N300"/>
      <c r="O300"/>
      <c r="P300"/>
      <c r="Q300"/>
    </row>
    <row r="301" spans="1:17" ht="11.25" customHeight="1">
      <c r="A301" s="21"/>
      <c r="B301" s="21"/>
      <c r="C301" s="21"/>
      <c r="D301" s="19"/>
      <c r="E301" s="20"/>
      <c r="F301" s="18"/>
      <c r="G301" s="11"/>
      <c r="H301" s="11"/>
      <c r="I301"/>
      <c r="J301"/>
      <c r="K301"/>
      <c r="L301"/>
      <c r="M301"/>
      <c r="N301"/>
      <c r="O301"/>
      <c r="P301"/>
      <c r="Q301"/>
    </row>
    <row r="302" spans="1:17" ht="11.25" customHeight="1">
      <c r="A302" s="15"/>
      <c r="B302" s="21"/>
      <c r="C302" s="21"/>
      <c r="D302" s="19"/>
      <c r="E302" s="20"/>
      <c r="F302" s="18"/>
      <c r="G302" s="11"/>
      <c r="H302" s="11"/>
      <c r="I302"/>
      <c r="J302"/>
      <c r="K302"/>
      <c r="L302"/>
      <c r="M302"/>
      <c r="N302"/>
      <c r="O302"/>
      <c r="P302"/>
      <c r="Q302"/>
    </row>
    <row r="303" spans="1:17" ht="11.25" customHeight="1">
      <c r="A303" s="21"/>
      <c r="B303" s="21"/>
      <c r="C303" s="21"/>
      <c r="D303" s="19"/>
      <c r="E303" s="20"/>
      <c r="F303" s="18"/>
      <c r="G303" s="11"/>
      <c r="H303" s="11"/>
      <c r="I303"/>
      <c r="J303"/>
      <c r="K303"/>
      <c r="L303"/>
      <c r="M303"/>
      <c r="N303"/>
      <c r="O303"/>
      <c r="P303"/>
      <c r="Q303"/>
    </row>
    <row r="304" spans="1:17" ht="11.25" customHeight="1">
      <c r="A304" s="21"/>
      <c r="B304" s="21"/>
      <c r="C304" s="21"/>
      <c r="D304" s="19"/>
      <c r="E304" s="20"/>
      <c r="F304" s="18"/>
      <c r="G304" s="11"/>
      <c r="H304" s="11"/>
      <c r="I304"/>
      <c r="J304"/>
      <c r="K304"/>
      <c r="L304"/>
      <c r="M304"/>
      <c r="N304"/>
      <c r="O304"/>
      <c r="P304"/>
      <c r="Q304"/>
    </row>
    <row r="305" spans="1:17" ht="11.25" customHeight="1">
      <c r="A305" s="15"/>
      <c r="B305" s="21"/>
      <c r="C305" s="21"/>
      <c r="D305" s="19"/>
      <c r="E305" s="20"/>
      <c r="F305" s="18"/>
      <c r="G305" s="11"/>
      <c r="H305" s="11"/>
      <c r="I305"/>
      <c r="J305"/>
      <c r="K305"/>
      <c r="L305"/>
      <c r="M305"/>
      <c r="N305"/>
      <c r="O305"/>
      <c r="P305"/>
      <c r="Q305"/>
    </row>
    <row r="306" spans="1:17" ht="11.25" customHeight="1">
      <c r="A306" s="21"/>
      <c r="B306" s="21"/>
      <c r="C306" s="21"/>
      <c r="D306" s="19"/>
      <c r="E306" s="20"/>
      <c r="F306" s="18"/>
      <c r="G306" s="11"/>
      <c r="H306" s="11"/>
      <c r="I306"/>
      <c r="J306"/>
      <c r="K306"/>
      <c r="L306"/>
      <c r="M306"/>
      <c r="N306"/>
      <c r="O306"/>
      <c r="P306"/>
      <c r="Q306"/>
    </row>
    <row r="307" spans="1:17" ht="11.25" customHeight="1">
      <c r="A307" s="15"/>
      <c r="B307" s="21"/>
      <c r="C307" s="21"/>
      <c r="D307" s="19"/>
      <c r="E307" s="20"/>
      <c r="F307" s="18"/>
      <c r="G307" s="11"/>
      <c r="H307" s="11"/>
      <c r="I307"/>
      <c r="J307"/>
      <c r="K307"/>
      <c r="L307"/>
      <c r="M307"/>
      <c r="N307"/>
      <c r="O307"/>
      <c r="P307"/>
      <c r="Q307"/>
    </row>
    <row r="308" spans="1:17" ht="11.25" customHeight="1">
      <c r="A308" s="15"/>
      <c r="B308" s="21"/>
      <c r="C308" s="21"/>
      <c r="D308" s="19"/>
      <c r="E308" s="22"/>
      <c r="F308" s="18"/>
      <c r="G308" s="11"/>
      <c r="H308" s="11"/>
      <c r="I308"/>
      <c r="J308"/>
      <c r="K308"/>
      <c r="L308"/>
      <c r="M308"/>
      <c r="N308"/>
      <c r="O308"/>
      <c r="P308"/>
      <c r="Q308"/>
    </row>
    <row r="309" spans="1:17" ht="11.25" customHeight="1">
      <c r="A309" s="15"/>
      <c r="B309" s="21"/>
      <c r="C309" s="21"/>
      <c r="D309" s="19"/>
      <c r="E309" s="22"/>
      <c r="F309" s="18"/>
      <c r="G309" s="11"/>
      <c r="H309" s="11"/>
      <c r="I309"/>
      <c r="J309"/>
      <c r="K309"/>
      <c r="L309"/>
      <c r="M309"/>
      <c r="N309"/>
      <c r="O309"/>
      <c r="P309"/>
      <c r="Q309"/>
    </row>
    <row r="310" spans="1:17" ht="11.25" customHeight="1">
      <c r="A310" s="21"/>
      <c r="B310" s="21"/>
      <c r="C310" s="21"/>
      <c r="D310" s="19"/>
      <c r="E310" s="22"/>
      <c r="F310" s="18"/>
      <c r="G310" s="11"/>
      <c r="H310" s="11"/>
      <c r="I310"/>
      <c r="J310"/>
      <c r="K310"/>
      <c r="L310"/>
      <c r="M310"/>
      <c r="N310"/>
      <c r="O310"/>
      <c r="P310"/>
      <c r="Q310"/>
    </row>
    <row r="311" spans="1:17" ht="11.25" customHeight="1">
      <c r="A311" s="21"/>
      <c r="B311" s="21"/>
      <c r="C311" s="21"/>
      <c r="D311" s="19"/>
      <c r="E311" s="22"/>
      <c r="F311" s="18"/>
      <c r="G311" s="11"/>
      <c r="H311" s="11"/>
      <c r="I311"/>
      <c r="J311"/>
      <c r="K311"/>
      <c r="L311"/>
      <c r="M311"/>
      <c r="N311"/>
      <c r="O311"/>
      <c r="P311"/>
      <c r="Q311"/>
    </row>
    <row r="312" spans="1:17" ht="11.25" customHeight="1">
      <c r="A312" s="15"/>
      <c r="B312" s="21"/>
      <c r="C312" s="21"/>
      <c r="D312" s="19"/>
      <c r="E312" s="22"/>
      <c r="F312" s="18"/>
      <c r="G312" s="11"/>
      <c r="H312" s="11"/>
      <c r="I312"/>
      <c r="J312"/>
      <c r="K312"/>
      <c r="L312"/>
      <c r="M312"/>
      <c r="N312"/>
      <c r="O312"/>
      <c r="P312"/>
      <c r="Q312"/>
    </row>
    <row r="313" spans="1:17" ht="11.25" customHeight="1">
      <c r="A313" s="15"/>
      <c r="B313" s="21"/>
      <c r="C313" s="21"/>
      <c r="D313" s="19"/>
      <c r="E313" s="22"/>
      <c r="F313" s="18"/>
      <c r="G313" s="11"/>
      <c r="H313" s="11"/>
      <c r="I313"/>
      <c r="J313"/>
      <c r="K313"/>
      <c r="L313"/>
      <c r="M313"/>
      <c r="N313"/>
      <c r="O313"/>
      <c r="P313"/>
      <c r="Q313"/>
    </row>
    <row r="314" spans="1:17" ht="11.25" customHeight="1">
      <c r="A314" s="21"/>
      <c r="B314" s="21"/>
      <c r="C314" s="21"/>
      <c r="D314" s="19"/>
      <c r="E314" s="22"/>
      <c r="F314" s="18"/>
      <c r="G314" s="11"/>
      <c r="H314" s="11"/>
      <c r="I314"/>
      <c r="J314"/>
      <c r="K314"/>
      <c r="L314"/>
      <c r="M314"/>
      <c r="N314"/>
      <c r="O314"/>
      <c r="P314"/>
      <c r="Q314"/>
    </row>
    <row r="315" spans="1:17" ht="11.25" customHeight="1">
      <c r="A315" s="15"/>
      <c r="B315" s="21"/>
      <c r="C315" s="21"/>
      <c r="D315" s="19"/>
      <c r="E315" s="22"/>
      <c r="F315" s="18"/>
      <c r="G315" s="11"/>
      <c r="H315" s="11"/>
      <c r="I315"/>
      <c r="J315"/>
      <c r="K315"/>
      <c r="L315"/>
      <c r="M315"/>
      <c r="N315"/>
      <c r="O315"/>
      <c r="P315"/>
      <c r="Q315"/>
    </row>
    <row r="316" spans="1:17" ht="11.25" customHeight="1">
      <c r="A316" s="15"/>
      <c r="B316" s="21"/>
      <c r="C316" s="21"/>
      <c r="D316" s="19"/>
      <c r="E316" s="22"/>
      <c r="F316" s="18"/>
      <c r="G316" s="11"/>
      <c r="H316" s="11"/>
      <c r="I316"/>
      <c r="J316"/>
      <c r="K316"/>
      <c r="L316"/>
      <c r="M316"/>
      <c r="N316"/>
      <c r="O316"/>
      <c r="P316"/>
      <c r="Q316"/>
    </row>
    <row r="317" spans="1:17" ht="11.25" customHeight="1">
      <c r="A317" s="15"/>
      <c r="B317" s="21"/>
      <c r="C317" s="21"/>
      <c r="D317" s="19"/>
      <c r="E317" s="22"/>
      <c r="F317" s="18"/>
      <c r="G317" s="11"/>
      <c r="H317" s="11"/>
      <c r="I317"/>
      <c r="J317"/>
      <c r="K317"/>
      <c r="L317"/>
      <c r="M317"/>
      <c r="N317"/>
      <c r="O317"/>
      <c r="P317"/>
      <c r="Q317"/>
    </row>
    <row r="318" spans="1:17" ht="11.25" customHeight="1">
      <c r="A318" s="15"/>
      <c r="B318" s="21"/>
      <c r="C318" s="21"/>
      <c r="D318" s="19"/>
      <c r="E318" s="20"/>
      <c r="F318" s="18"/>
      <c r="G318" s="11"/>
      <c r="H318" s="11"/>
      <c r="I318"/>
      <c r="J318"/>
      <c r="K318"/>
      <c r="L318"/>
      <c r="M318"/>
      <c r="N318"/>
      <c r="O318"/>
      <c r="P318"/>
      <c r="Q318"/>
    </row>
    <row r="319" spans="1:17" ht="11.25" customHeight="1">
      <c r="A319" s="15"/>
      <c r="B319" s="21"/>
      <c r="C319" s="21"/>
      <c r="D319" s="19"/>
      <c r="E319" s="20"/>
      <c r="F319" s="18"/>
      <c r="G319" s="11"/>
      <c r="H319" s="11"/>
      <c r="I319"/>
      <c r="J319"/>
      <c r="K319"/>
      <c r="L319"/>
      <c r="M319"/>
      <c r="N319"/>
      <c r="O319"/>
      <c r="P319"/>
      <c r="Q319"/>
    </row>
    <row r="320" spans="1:17" ht="11.25" customHeight="1">
      <c r="A320" s="21"/>
      <c r="B320" s="21"/>
      <c r="C320" s="21"/>
      <c r="D320" s="19"/>
      <c r="E320" s="20"/>
      <c r="F320" s="18"/>
      <c r="G320" s="11"/>
      <c r="H320" s="11"/>
      <c r="I320"/>
      <c r="J320"/>
      <c r="K320"/>
      <c r="L320"/>
      <c r="M320"/>
      <c r="N320"/>
      <c r="O320"/>
      <c r="P320"/>
      <c r="Q320"/>
    </row>
    <row r="321" spans="1:17" ht="11.25" customHeight="1">
      <c r="A321" s="15"/>
      <c r="B321" s="21"/>
      <c r="C321" s="21"/>
      <c r="D321" s="19"/>
      <c r="E321" s="20"/>
      <c r="F321" s="18"/>
      <c r="G321" s="11"/>
      <c r="H321" s="11"/>
      <c r="I321"/>
      <c r="J321"/>
      <c r="K321"/>
      <c r="L321"/>
      <c r="M321"/>
      <c r="N321"/>
      <c r="O321"/>
      <c r="P321"/>
      <c r="Q321"/>
    </row>
    <row r="322" spans="1:17" ht="11.25" customHeight="1">
      <c r="A322" s="3"/>
      <c r="B322"/>
      <c r="C322" s="16"/>
      <c r="D322" s="16"/>
      <c r="E322" s="16"/>
      <c r="F322" s="16"/>
      <c r="G322"/>
      <c r="H322"/>
      <c r="I322"/>
      <c r="J322"/>
      <c r="K322"/>
      <c r="L322"/>
      <c r="M322"/>
      <c r="N322"/>
      <c r="O322"/>
      <c r="P322"/>
      <c r="Q322"/>
    </row>
    <row r="323" spans="1:17" ht="58.5" customHeight="1">
      <c r="A323" s="3"/>
      <c r="B323"/>
      <c r="C323" s="17"/>
      <c r="D323" s="16"/>
      <c r="E323" s="16"/>
      <c r="F323"/>
      <c r="G323"/>
      <c r="H323"/>
      <c r="I323"/>
      <c r="J323"/>
      <c r="K323"/>
      <c r="L323"/>
      <c r="M323"/>
      <c r="N323"/>
      <c r="O323"/>
      <c r="P323"/>
      <c r="Q323"/>
    </row>
    <row r="324" spans="1:17" ht="11.25" customHeight="1">
      <c r="A324" s="3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</row>
    <row r="325" spans="1:17" ht="55.5" customHeight="1">
      <c r="A325" s="3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</row>
    <row r="326" spans="1:17" ht="11.25" customHeight="1">
      <c r="A326" s="3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</row>
    <row r="327" spans="1:17" ht="11.25" customHeight="1">
      <c r="B327" s="35"/>
    </row>
    <row r="328" spans="1:17" ht="11.25" customHeight="1">
      <c r="E328" s="5"/>
      <c r="F328" s="5"/>
      <c r="G328" s="6"/>
      <c r="H328" s="7"/>
      <c r="I328" s="8"/>
      <c r="J328" s="9"/>
      <c r="K328" s="8"/>
      <c r="L328" s="10"/>
      <c r="M328" s="8"/>
      <c r="N328" s="10"/>
    </row>
    <row r="329" spans="1:17" ht="11.25" customHeight="1"/>
    <row r="330" spans="1:17" ht="11.25" customHeight="1"/>
    <row r="331" spans="1:17" ht="11.25" customHeight="1"/>
    <row r="332" spans="1:17" ht="11.25" customHeight="1"/>
    <row r="333" spans="1:17" ht="11.25" customHeight="1"/>
    <row r="334" spans="1:17" ht="11.25" customHeight="1"/>
    <row r="335" spans="1:17" ht="11.25" customHeight="1"/>
    <row r="336" spans="1:17" ht="11.25" customHeight="1"/>
    <row r="337" spans="20:20" ht="11.25" customHeight="1"/>
    <row r="338" spans="20:20" ht="11.25" customHeight="1"/>
    <row r="339" spans="20:20" ht="11.25" customHeight="1"/>
    <row r="340" spans="20:20" ht="11.25" customHeight="1"/>
    <row r="341" spans="20:20" ht="11.25" customHeight="1"/>
    <row r="342" spans="20:20" ht="11.25" customHeight="1"/>
    <row r="343" spans="20:20" ht="11.25" customHeight="1"/>
    <row r="344" spans="20:20" ht="11.25" customHeight="1"/>
    <row r="345" spans="20:20" ht="11.25" customHeight="1"/>
    <row r="346" spans="20:20" ht="11.25" customHeight="1"/>
    <row r="347" spans="20:20" ht="11.25" customHeight="1"/>
    <row r="348" spans="20:20" ht="11.25" customHeight="1">
      <c r="T348">
        <f t="shared" ref="T348" si="5">H348*17.6/37</f>
        <v>0</v>
      </c>
    </row>
    <row r="349" spans="20:20" ht="11.25" customHeight="1"/>
    <row r="350" spans="20:20" ht="11.25" customHeight="1"/>
    <row r="351" spans="20:20" ht="11.25" customHeight="1"/>
    <row r="352" spans="20:20" ht="11.25" customHeight="1"/>
    <row r="353" ht="11.25" customHeight="1"/>
    <row r="354" ht="11.25" customHeight="1"/>
    <row r="355" ht="11.25" customHeight="1"/>
    <row r="356" ht="11.25" customHeight="1"/>
    <row r="357" ht="11.25" customHeight="1"/>
    <row r="358" ht="11.25" customHeight="1"/>
    <row r="359" ht="11.25" customHeight="1"/>
    <row r="360" ht="11.25" customHeight="1"/>
    <row r="361" ht="11.25" customHeight="1"/>
    <row r="362" ht="11.25" customHeight="1"/>
    <row r="363" ht="11.25" customHeight="1"/>
    <row r="364" ht="11.25" customHeight="1"/>
    <row r="365" ht="11.25" customHeight="1"/>
    <row r="366" ht="11.25" customHeight="1"/>
    <row r="367" ht="11.25" customHeight="1"/>
    <row r="368" ht="11.25" customHeight="1"/>
    <row r="369" ht="11.25" customHeight="1"/>
    <row r="370" ht="11.25" customHeight="1"/>
    <row r="371" ht="11.25" customHeight="1"/>
    <row r="372" ht="11.25" customHeight="1"/>
    <row r="373" ht="11.25" customHeight="1"/>
    <row r="374" ht="11.25" customHeight="1"/>
    <row r="375" ht="11.25" customHeight="1"/>
    <row r="376" ht="11.25" customHeight="1"/>
    <row r="377" ht="11.25" customHeight="1"/>
    <row r="378" ht="11.25" customHeight="1"/>
    <row r="379" ht="11.25" customHeight="1"/>
    <row r="380" ht="11.25" customHeight="1"/>
    <row r="381" ht="11.25" customHeight="1"/>
    <row r="382" ht="11.25" customHeight="1"/>
    <row r="383" ht="11.25" customHeight="1"/>
    <row r="384" ht="11.25" customHeight="1"/>
    <row r="385" ht="11.25" customHeight="1"/>
    <row r="386" ht="11.25" customHeight="1"/>
    <row r="387" ht="11.25" customHeight="1"/>
    <row r="388" ht="11.25" customHeight="1"/>
    <row r="389" ht="11.25" customHeight="1"/>
    <row r="390" ht="11.25" customHeight="1"/>
    <row r="391" ht="11.25" customHeight="1"/>
    <row r="392" ht="11.25" customHeight="1"/>
    <row r="393" ht="11.25" customHeight="1"/>
    <row r="394" ht="11.25" customHeight="1"/>
    <row r="395" ht="11.25" customHeight="1"/>
    <row r="396" ht="11.25" customHeight="1"/>
    <row r="397" ht="11.25" customHeight="1"/>
    <row r="398" ht="11.25" customHeight="1"/>
    <row r="399" ht="11.25" customHeight="1"/>
    <row r="400" ht="11.25" customHeight="1"/>
    <row r="401" ht="11.25" customHeight="1"/>
    <row r="402" ht="11.25" customHeight="1"/>
    <row r="403" ht="11.25" customHeight="1"/>
    <row r="404" ht="11.25" customHeight="1"/>
    <row r="405" ht="11.25" customHeight="1"/>
    <row r="406" ht="11.25" customHeight="1"/>
    <row r="407" ht="11.25" customHeight="1"/>
    <row r="408" ht="11.25" customHeight="1"/>
    <row r="409" ht="11.25" customHeight="1"/>
    <row r="410" ht="11.25" customHeight="1"/>
    <row r="411" ht="11.25" customHeight="1"/>
    <row r="412" ht="11.25" customHeight="1"/>
    <row r="413" ht="11.25" customHeight="1"/>
    <row r="414" ht="11.25" customHeight="1"/>
    <row r="415" ht="11.25" customHeight="1"/>
    <row r="416" ht="11.25" customHeight="1"/>
    <row r="417" ht="11.25" customHeight="1"/>
    <row r="418" ht="11.25" customHeight="1"/>
    <row r="419" ht="11.25" customHeight="1"/>
    <row r="420" ht="11.25" customHeight="1"/>
    <row r="421" ht="11.25" customHeight="1"/>
    <row r="422" ht="11.25" customHeight="1"/>
    <row r="423" ht="11.25" customHeight="1"/>
    <row r="424" ht="11.25" customHeight="1"/>
    <row r="425" ht="11.25" customHeight="1"/>
    <row r="426" ht="11.25" customHeight="1"/>
    <row r="427" ht="11.25" customHeight="1"/>
    <row r="428" ht="11.25" customHeight="1"/>
    <row r="429" ht="11.25" customHeight="1"/>
    <row r="430" ht="11.25" customHeight="1"/>
    <row r="431" ht="11.25" customHeight="1"/>
    <row r="432" ht="11.25" customHeight="1"/>
    <row r="433" ht="11.25" customHeight="1"/>
    <row r="434" ht="11.25" customHeight="1"/>
    <row r="435" ht="11.25" customHeight="1"/>
    <row r="436" ht="11.25" customHeight="1"/>
    <row r="437" ht="11.25" customHeight="1"/>
    <row r="438" ht="11.25" customHeight="1"/>
    <row r="439" ht="11.25" customHeight="1"/>
    <row r="440" ht="11.25" customHeight="1"/>
    <row r="441" ht="11.25" customHeight="1"/>
    <row r="442" ht="11.25" customHeight="1"/>
    <row r="443" ht="11.25" customHeight="1"/>
    <row r="444" ht="11.25" customHeight="1"/>
    <row r="445" ht="11.25" customHeight="1"/>
    <row r="446" ht="11.25" customHeight="1"/>
    <row r="447" ht="11.25" customHeight="1"/>
    <row r="448" ht="11.25" customHeight="1"/>
    <row r="449" ht="11.25" customHeight="1"/>
    <row r="450" ht="11.25" customHeight="1"/>
    <row r="451" ht="11.25" customHeight="1"/>
    <row r="452" ht="11.25" customHeight="1"/>
    <row r="453" ht="11.25" customHeight="1"/>
    <row r="454" ht="11.25" customHeight="1"/>
    <row r="455" ht="11.25" customHeight="1"/>
    <row r="456" ht="11.25" customHeight="1"/>
    <row r="457" ht="11.25" customHeight="1"/>
    <row r="458" ht="11.25" customHeight="1"/>
    <row r="459" ht="11.25" customHeight="1"/>
    <row r="460" ht="11.25" customHeight="1"/>
    <row r="461" ht="11.25" customHeight="1"/>
    <row r="462" ht="11.25" customHeight="1"/>
    <row r="463" ht="11.25" customHeight="1"/>
    <row r="464" ht="11.25" customHeight="1"/>
    <row r="465" ht="11.25" customHeight="1"/>
    <row r="466" ht="11.25" customHeight="1"/>
    <row r="467" ht="11.25" customHeight="1"/>
    <row r="468" ht="11.25" customHeight="1"/>
    <row r="469" ht="11.25" customHeight="1"/>
    <row r="470" ht="11.25" customHeight="1"/>
    <row r="471" ht="11.25" customHeight="1"/>
    <row r="472" ht="11.25" customHeight="1"/>
    <row r="473" ht="11.25" customHeight="1"/>
    <row r="474" ht="11.25" customHeight="1"/>
    <row r="475" ht="11.25" customHeight="1"/>
    <row r="476" ht="11.25" customHeight="1"/>
    <row r="477" ht="11.25" customHeight="1"/>
    <row r="478" ht="11.25" customHeight="1"/>
    <row r="479" ht="11.25" customHeight="1"/>
    <row r="480" ht="11.25" customHeight="1"/>
    <row r="481" ht="11.25" customHeight="1"/>
    <row r="482" ht="11.25" customHeight="1"/>
    <row r="483" ht="11.25" customHeight="1"/>
    <row r="484" ht="11.25" customHeight="1"/>
    <row r="485" ht="11.25" customHeight="1"/>
    <row r="486" ht="11.25" customHeight="1"/>
    <row r="487" ht="11.25" customHeight="1"/>
    <row r="488" ht="11.25" customHeight="1"/>
    <row r="489" ht="11.25" customHeight="1"/>
    <row r="490" ht="11.25" customHeight="1"/>
    <row r="491" ht="11.25" customHeight="1"/>
    <row r="492" ht="11.25" customHeight="1"/>
    <row r="493" ht="11.25" customHeight="1"/>
    <row r="494" ht="11.25" customHeight="1"/>
    <row r="495" ht="11.25" customHeight="1"/>
    <row r="496" ht="11.25" customHeight="1"/>
    <row r="497" ht="11.25" customHeight="1"/>
    <row r="498" ht="11.25" customHeight="1"/>
    <row r="499" ht="11.25" customHeight="1"/>
    <row r="500" ht="11.25" customHeight="1"/>
    <row r="501" ht="11.25" customHeight="1"/>
    <row r="502" ht="11.25" customHeight="1"/>
    <row r="503" ht="11.25" customHeight="1"/>
    <row r="504" ht="11.25" customHeight="1"/>
    <row r="505" ht="11.25" customHeight="1"/>
    <row r="506" ht="11.25" customHeight="1"/>
    <row r="507" ht="11.25" customHeight="1"/>
    <row r="508" ht="11.25" customHeight="1"/>
    <row r="509" ht="11.25" customHeight="1"/>
    <row r="510" ht="11.25" customHeight="1"/>
    <row r="511" ht="11.25" customHeight="1"/>
    <row r="512" ht="11.25" customHeight="1"/>
    <row r="513" ht="11.25" customHeight="1"/>
    <row r="514" ht="11.25" customHeight="1"/>
    <row r="515" ht="11.25" customHeight="1"/>
    <row r="516" ht="11.25" customHeight="1"/>
    <row r="517" ht="11.25" customHeight="1"/>
    <row r="518" ht="11.25" customHeight="1"/>
    <row r="519" ht="11.25" customHeight="1"/>
    <row r="520" ht="11.25" customHeight="1"/>
    <row r="521" ht="11.25" customHeight="1"/>
    <row r="522" ht="11.25" customHeight="1"/>
    <row r="523" ht="11.25" customHeight="1"/>
    <row r="524" ht="11.25" customHeight="1"/>
    <row r="525" ht="11.25" customHeight="1"/>
    <row r="526" ht="11.25" customHeight="1"/>
    <row r="527" ht="11.25" customHeight="1"/>
    <row r="528" ht="11.25" customHeight="1"/>
    <row r="529" ht="11.25" customHeight="1"/>
    <row r="530" ht="11.25" customHeight="1"/>
    <row r="531" ht="11.25" customHeight="1"/>
    <row r="532" ht="11.25" customHeight="1"/>
    <row r="533" ht="11.25" customHeight="1"/>
  </sheetData>
  <mergeCells count="6">
    <mergeCell ref="A7:P7"/>
    <mergeCell ref="A8:P8"/>
    <mergeCell ref="K5:P5"/>
    <mergeCell ref="J2:P2"/>
    <mergeCell ref="J3:P3"/>
    <mergeCell ref="J4:P4"/>
  </mergeCells>
  <pageMargins left="0.11811023622047245" right="0.16" top="0.11" bottom="0.16" header="0.11" footer="0.16"/>
  <pageSetup paperSize="9" scale="92" fitToHeight="2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workbookViewId="0">
      <selection sqref="A1:P1"/>
    </sheetView>
  </sheetViews>
  <sheetFormatPr defaultRowHeight="11.25"/>
  <cols>
    <col min="1" max="1" width="11.5" customWidth="1"/>
    <col min="2" max="2" width="19.5" customWidth="1"/>
  </cols>
  <sheetData>
    <row r="1" spans="1:16">
      <c r="A1" s="55" t="s">
        <v>332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</row>
    <row r="2" spans="1:16">
      <c r="A2" t="s">
        <v>312</v>
      </c>
      <c r="B2" t="s">
        <v>228</v>
      </c>
      <c r="C2" t="s">
        <v>16</v>
      </c>
      <c r="D2">
        <v>4</v>
      </c>
      <c r="E2">
        <v>1960</v>
      </c>
      <c r="F2">
        <v>5650</v>
      </c>
      <c r="G2">
        <v>0.437</v>
      </c>
      <c r="H2">
        <v>0.10907769089999998</v>
      </c>
      <c r="I2">
        <v>18</v>
      </c>
      <c r="J2">
        <v>0.4</v>
      </c>
      <c r="K2">
        <v>-19</v>
      </c>
      <c r="L2">
        <v>5.1885604319999994E-2</v>
      </c>
      <c r="M2">
        <v>179</v>
      </c>
      <c r="N2">
        <v>222.90055615871995</v>
      </c>
      <c r="O2">
        <v>1469.2</v>
      </c>
      <c r="P2">
        <v>0.15171559771216986</v>
      </c>
    </row>
    <row r="3" spans="1:16">
      <c r="A3" t="s">
        <v>312</v>
      </c>
      <c r="B3" t="s">
        <v>229</v>
      </c>
      <c r="C3" t="s">
        <v>16</v>
      </c>
      <c r="D3">
        <v>5</v>
      </c>
      <c r="E3">
        <v>1967</v>
      </c>
      <c r="F3">
        <v>21247</v>
      </c>
      <c r="G3">
        <v>0.36899999999999999</v>
      </c>
      <c r="H3">
        <v>0.34636183745399995</v>
      </c>
      <c r="I3">
        <v>18</v>
      </c>
      <c r="J3">
        <v>0.4</v>
      </c>
      <c r="K3">
        <v>-19</v>
      </c>
      <c r="L3">
        <v>0.16475590105919999</v>
      </c>
      <c r="M3">
        <v>179</v>
      </c>
      <c r="N3">
        <v>707.79135095032314</v>
      </c>
      <c r="O3">
        <v>4639.3999999999996</v>
      </c>
      <c r="P3">
        <v>0.15256096714021711</v>
      </c>
    </row>
    <row r="4" spans="1:16">
      <c r="A4" t="s">
        <v>312</v>
      </c>
      <c r="B4" t="s">
        <v>230</v>
      </c>
      <c r="C4" t="s">
        <v>16</v>
      </c>
      <c r="D4">
        <v>9</v>
      </c>
      <c r="E4">
        <v>1990</v>
      </c>
      <c r="F4">
        <v>22833</v>
      </c>
      <c r="G4">
        <v>0.33</v>
      </c>
      <c r="H4">
        <v>0.33287637042000001</v>
      </c>
      <c r="I4">
        <v>18</v>
      </c>
      <c r="J4">
        <v>0.4</v>
      </c>
      <c r="K4">
        <v>-19</v>
      </c>
      <c r="L4">
        <v>0.15834119241600003</v>
      </c>
      <c r="M4">
        <v>179</v>
      </c>
      <c r="N4">
        <v>680.23376261913609</v>
      </c>
      <c r="O4">
        <v>4523</v>
      </c>
      <c r="P4">
        <v>0.15039437599361841</v>
      </c>
    </row>
    <row r="5" spans="1:16">
      <c r="A5" t="s">
        <v>312</v>
      </c>
      <c r="B5" t="s">
        <v>231</v>
      </c>
      <c r="C5" t="s">
        <v>16</v>
      </c>
      <c r="D5">
        <v>5</v>
      </c>
      <c r="E5">
        <v>1965</v>
      </c>
      <c r="F5">
        <v>7387</v>
      </c>
      <c r="G5">
        <v>0.41599999999999998</v>
      </c>
      <c r="H5">
        <v>0.13575864057600001</v>
      </c>
      <c r="I5">
        <v>18</v>
      </c>
      <c r="J5">
        <v>0.4</v>
      </c>
      <c r="K5">
        <v>-19</v>
      </c>
      <c r="L5">
        <v>6.4577083084800008E-2</v>
      </c>
      <c r="M5">
        <v>179</v>
      </c>
      <c r="N5">
        <v>277.42314893230082</v>
      </c>
      <c r="O5">
        <v>1917.7</v>
      </c>
      <c r="P5">
        <v>0.14466451944115388</v>
      </c>
    </row>
    <row r="6" spans="1:16">
      <c r="A6" t="s">
        <v>312</v>
      </c>
      <c r="B6" t="s">
        <v>232</v>
      </c>
      <c r="C6" t="s">
        <v>16</v>
      </c>
      <c r="D6">
        <v>4</v>
      </c>
      <c r="E6">
        <v>1960</v>
      </c>
      <c r="F6">
        <v>9910</v>
      </c>
      <c r="G6">
        <v>0.39100000000000001</v>
      </c>
      <c r="H6">
        <v>0.17118135617999999</v>
      </c>
      <c r="I6">
        <v>18</v>
      </c>
      <c r="J6">
        <v>0.4</v>
      </c>
      <c r="K6">
        <v>-19</v>
      </c>
      <c r="L6">
        <v>8.1426807264000006E-2</v>
      </c>
      <c r="M6">
        <v>179</v>
      </c>
      <c r="N6">
        <v>349.809564006144</v>
      </c>
      <c r="O6">
        <v>2538.1999999999998</v>
      </c>
      <c r="P6">
        <v>0.1378179670656938</v>
      </c>
    </row>
    <row r="7" spans="1:16">
      <c r="A7" t="s">
        <v>312</v>
      </c>
      <c r="B7" t="s">
        <v>233</v>
      </c>
      <c r="C7" t="s">
        <v>16</v>
      </c>
      <c r="D7">
        <v>3</v>
      </c>
      <c r="E7">
        <v>1959</v>
      </c>
      <c r="F7">
        <v>4333</v>
      </c>
      <c r="G7">
        <v>0.46400000000000002</v>
      </c>
      <c r="H7">
        <v>8.8820399136000011E-2</v>
      </c>
      <c r="I7">
        <v>18</v>
      </c>
      <c r="J7">
        <v>0.4</v>
      </c>
      <c r="K7">
        <v>-19</v>
      </c>
      <c r="L7">
        <v>4.2249703372800006E-2</v>
      </c>
      <c r="M7">
        <v>179</v>
      </c>
      <c r="N7">
        <v>181.50472568954882</v>
      </c>
      <c r="O7">
        <v>939.1</v>
      </c>
      <c r="P7">
        <v>0.19327518442077396</v>
      </c>
    </row>
    <row r="8" spans="1:16">
      <c r="A8" t="s">
        <v>312</v>
      </c>
      <c r="B8" t="s">
        <v>234</v>
      </c>
      <c r="C8" t="s">
        <v>16</v>
      </c>
      <c r="D8">
        <v>3</v>
      </c>
      <c r="E8">
        <v>1964</v>
      </c>
      <c r="F8">
        <v>6067</v>
      </c>
      <c r="G8">
        <v>0.42899999999999999</v>
      </c>
      <c r="H8">
        <v>0.11498398025399997</v>
      </c>
      <c r="I8">
        <v>18</v>
      </c>
      <c r="J8">
        <v>0.4</v>
      </c>
      <c r="K8">
        <v>-19</v>
      </c>
      <c r="L8">
        <v>5.4695082499199993E-2</v>
      </c>
      <c r="M8">
        <v>179</v>
      </c>
      <c r="N8">
        <v>234.97007441656316</v>
      </c>
      <c r="O8">
        <v>1358.6</v>
      </c>
      <c r="P8">
        <v>0.17295015046118298</v>
      </c>
    </row>
    <row r="9" spans="1:16">
      <c r="A9" t="s">
        <v>312</v>
      </c>
      <c r="B9" t="s">
        <v>235</v>
      </c>
      <c r="C9" t="s">
        <v>16</v>
      </c>
      <c r="D9">
        <v>4</v>
      </c>
      <c r="E9">
        <v>1960</v>
      </c>
      <c r="F9">
        <v>11650</v>
      </c>
      <c r="G9">
        <v>0.38</v>
      </c>
      <c r="H9">
        <v>0.195576006</v>
      </c>
      <c r="I9">
        <v>18</v>
      </c>
      <c r="J9">
        <v>0.4</v>
      </c>
      <c r="K9">
        <v>-19</v>
      </c>
      <c r="L9">
        <v>9.3030748800000007E-2</v>
      </c>
      <c r="M9">
        <v>179</v>
      </c>
      <c r="N9">
        <v>399.66009684480002</v>
      </c>
      <c r="O9">
        <v>2657</v>
      </c>
      <c r="P9">
        <v>0.15041780084486264</v>
      </c>
    </row>
    <row r="10" spans="1:16">
      <c r="A10" t="s">
        <v>312</v>
      </c>
      <c r="B10" t="s">
        <v>236</v>
      </c>
      <c r="C10" t="s">
        <v>16</v>
      </c>
      <c r="D10">
        <v>3</v>
      </c>
      <c r="E10">
        <v>1959</v>
      </c>
      <c r="F10">
        <v>6125</v>
      </c>
      <c r="G10">
        <v>0.42899999999999999</v>
      </c>
      <c r="H10">
        <v>0.11608321724999998</v>
      </c>
      <c r="I10">
        <v>18</v>
      </c>
      <c r="J10">
        <v>0.4</v>
      </c>
      <c r="K10">
        <v>-19</v>
      </c>
      <c r="L10">
        <v>5.5217962799999999E-2</v>
      </c>
      <c r="M10">
        <v>179</v>
      </c>
      <c r="N10">
        <v>237.2163681888</v>
      </c>
      <c r="O10">
        <v>1291.4000000000001</v>
      </c>
      <c r="P10">
        <v>0.18368930477683135</v>
      </c>
    </row>
    <row r="11" spans="1:16">
      <c r="A11" t="s">
        <v>312</v>
      </c>
      <c r="B11" t="s">
        <v>237</v>
      </c>
      <c r="C11" t="s">
        <v>16</v>
      </c>
      <c r="D11">
        <v>4</v>
      </c>
      <c r="E11">
        <v>1960</v>
      </c>
      <c r="F11">
        <v>5644</v>
      </c>
      <c r="G11">
        <v>0.437</v>
      </c>
      <c r="H11">
        <v>0.10896185618399999</v>
      </c>
      <c r="I11">
        <v>18</v>
      </c>
      <c r="J11">
        <v>0.4</v>
      </c>
      <c r="K11">
        <v>-19</v>
      </c>
      <c r="L11">
        <v>5.18305045632E-2</v>
      </c>
      <c r="M11">
        <v>179</v>
      </c>
      <c r="N11">
        <v>222.66384760350721</v>
      </c>
      <c r="O11">
        <v>1487.8</v>
      </c>
      <c r="P11">
        <v>0.14965979809349861</v>
      </c>
    </row>
    <row r="12" spans="1:16">
      <c r="A12" t="s">
        <v>312</v>
      </c>
      <c r="B12" t="s">
        <v>238</v>
      </c>
      <c r="C12" t="s">
        <v>16</v>
      </c>
      <c r="D12">
        <v>3</v>
      </c>
      <c r="E12">
        <v>1964</v>
      </c>
      <c r="F12">
        <v>4369</v>
      </c>
      <c r="G12">
        <v>0.46200000000000002</v>
      </c>
      <c r="H12">
        <v>8.9172321084E-2</v>
      </c>
      <c r="I12">
        <v>18</v>
      </c>
      <c r="J12">
        <v>0.4</v>
      </c>
      <c r="K12">
        <v>-19</v>
      </c>
      <c r="L12">
        <v>4.2417104083200007E-2</v>
      </c>
      <c r="M12">
        <v>179</v>
      </c>
      <c r="N12">
        <v>182.2238791414272</v>
      </c>
      <c r="O12">
        <v>936</v>
      </c>
      <c r="P12">
        <v>0.19468363156135385</v>
      </c>
    </row>
    <row r="13" spans="1:16">
      <c r="A13" t="s">
        <v>312</v>
      </c>
      <c r="B13" t="s">
        <v>239</v>
      </c>
      <c r="C13" t="s">
        <v>16</v>
      </c>
      <c r="D13">
        <v>3</v>
      </c>
      <c r="E13">
        <v>1964</v>
      </c>
      <c r="F13">
        <v>4176</v>
      </c>
      <c r="G13">
        <v>0.46600000000000003</v>
      </c>
      <c r="H13">
        <v>8.5971094847999988E-2</v>
      </c>
      <c r="I13">
        <v>18</v>
      </c>
      <c r="J13">
        <v>0.4</v>
      </c>
      <c r="K13">
        <v>-19</v>
      </c>
      <c r="L13">
        <v>4.0894358630400002E-2</v>
      </c>
      <c r="M13">
        <v>179</v>
      </c>
      <c r="N13">
        <v>175.6821646761984</v>
      </c>
      <c r="O13">
        <v>960.3</v>
      </c>
      <c r="P13">
        <v>0.18294508453212371</v>
      </c>
    </row>
    <row r="14" spans="1:16">
      <c r="A14" t="s">
        <v>312</v>
      </c>
      <c r="B14" t="s">
        <v>240</v>
      </c>
      <c r="C14" t="s">
        <v>16</v>
      </c>
      <c r="D14">
        <v>4</v>
      </c>
      <c r="E14">
        <v>1958</v>
      </c>
      <c r="F14">
        <v>5846</v>
      </c>
      <c r="G14">
        <v>0.372</v>
      </c>
      <c r="H14">
        <v>9.6074426735999988E-2</v>
      </c>
      <c r="I14">
        <v>18</v>
      </c>
      <c r="J14">
        <v>0.4</v>
      </c>
      <c r="K14">
        <v>-19</v>
      </c>
      <c r="L14">
        <v>4.5700267852799993E-2</v>
      </c>
      <c r="M14">
        <v>179</v>
      </c>
      <c r="N14">
        <v>196.32835069562879</v>
      </c>
      <c r="O14">
        <v>1500.7</v>
      </c>
      <c r="P14">
        <v>0.13082451568976397</v>
      </c>
    </row>
    <row r="15" spans="1:16">
      <c r="A15" t="s">
        <v>312</v>
      </c>
      <c r="B15" t="s">
        <v>241</v>
      </c>
      <c r="C15" t="s">
        <v>16</v>
      </c>
      <c r="D15">
        <v>4</v>
      </c>
      <c r="E15">
        <v>1963</v>
      </c>
      <c r="F15">
        <v>10083</v>
      </c>
      <c r="G15">
        <v>0.38900000000000001</v>
      </c>
      <c r="H15">
        <v>0.17327879508599997</v>
      </c>
      <c r="I15">
        <v>18</v>
      </c>
      <c r="J15">
        <v>0.4</v>
      </c>
      <c r="K15">
        <v>-19</v>
      </c>
      <c r="L15">
        <v>8.2424507932799998E-2</v>
      </c>
      <c r="M15">
        <v>179</v>
      </c>
      <c r="N15">
        <v>354.09568607930879</v>
      </c>
      <c r="O15">
        <v>2540.4</v>
      </c>
      <c r="P15">
        <v>0.1393857999052546</v>
      </c>
    </row>
    <row r="16" spans="1:16">
      <c r="A16" t="s">
        <v>312</v>
      </c>
      <c r="B16" t="s">
        <v>242</v>
      </c>
      <c r="C16" t="s">
        <v>16</v>
      </c>
      <c r="D16">
        <v>3</v>
      </c>
      <c r="E16">
        <v>1964</v>
      </c>
      <c r="F16">
        <v>6058</v>
      </c>
      <c r="G16">
        <v>0.42899999999999999</v>
      </c>
      <c r="H16">
        <v>0.114813408996</v>
      </c>
      <c r="I16">
        <v>18</v>
      </c>
      <c r="J16">
        <v>0.4</v>
      </c>
      <c r="K16">
        <v>-19</v>
      </c>
      <c r="L16">
        <v>5.4613945900800001E-2</v>
      </c>
      <c r="M16">
        <v>179</v>
      </c>
      <c r="N16">
        <v>234.62151158983681</v>
      </c>
      <c r="O16">
        <v>1363</v>
      </c>
      <c r="P16">
        <v>0.17213610534837623</v>
      </c>
    </row>
    <row r="17" spans="1:16">
      <c r="A17" t="s">
        <v>312</v>
      </c>
      <c r="B17" t="s">
        <v>243</v>
      </c>
      <c r="C17" t="s">
        <v>16</v>
      </c>
      <c r="D17">
        <v>4</v>
      </c>
      <c r="E17">
        <v>1964</v>
      </c>
      <c r="F17">
        <v>9676</v>
      </c>
      <c r="G17">
        <v>0.39300000000000002</v>
      </c>
      <c r="H17">
        <v>0.16799426690399999</v>
      </c>
      <c r="I17">
        <v>18</v>
      </c>
      <c r="J17">
        <v>0.4</v>
      </c>
      <c r="K17">
        <v>-19</v>
      </c>
      <c r="L17">
        <v>7.9910786419200006E-2</v>
      </c>
      <c r="M17">
        <v>179</v>
      </c>
      <c r="N17">
        <v>343.29673845688319</v>
      </c>
      <c r="O17">
        <v>2606.4</v>
      </c>
      <c r="P17">
        <v>0.13171299050678453</v>
      </c>
    </row>
    <row r="18" spans="1:16">
      <c r="A18" t="s">
        <v>312</v>
      </c>
      <c r="B18" t="s">
        <v>244</v>
      </c>
      <c r="C18" t="s">
        <v>16</v>
      </c>
      <c r="D18">
        <v>4</v>
      </c>
      <c r="E18">
        <v>1964</v>
      </c>
      <c r="F18">
        <v>8319</v>
      </c>
      <c r="G18">
        <v>0.40699999999999997</v>
      </c>
      <c r="H18">
        <v>0.14957933027399997</v>
      </c>
      <c r="I18">
        <v>18</v>
      </c>
      <c r="J18">
        <v>0.4</v>
      </c>
      <c r="K18">
        <v>-19</v>
      </c>
      <c r="L18">
        <v>7.1151248995199992E-2</v>
      </c>
      <c r="M18">
        <v>179</v>
      </c>
      <c r="N18">
        <v>305.66576568337916</v>
      </c>
      <c r="O18">
        <v>2074.9</v>
      </c>
      <c r="P18">
        <v>0.14731590230053457</v>
      </c>
    </row>
    <row r="19" spans="1:16">
      <c r="A19" t="s">
        <v>312</v>
      </c>
      <c r="B19" t="s">
        <v>245</v>
      </c>
      <c r="C19" t="s">
        <v>16</v>
      </c>
      <c r="D19">
        <v>9</v>
      </c>
      <c r="E19">
        <v>2009</v>
      </c>
      <c r="F19">
        <v>25939</v>
      </c>
      <c r="G19">
        <v>0.33</v>
      </c>
      <c r="H19">
        <v>0.37815793685999993</v>
      </c>
      <c r="I19">
        <v>18</v>
      </c>
      <c r="J19">
        <v>0.4</v>
      </c>
      <c r="K19">
        <v>-19</v>
      </c>
      <c r="L19">
        <v>0.17988053212799998</v>
      </c>
      <c r="M19">
        <v>179</v>
      </c>
      <c r="N19">
        <v>772.76676602188797</v>
      </c>
      <c r="O19">
        <v>2909.2</v>
      </c>
      <c r="P19">
        <v>0.26562861474697097</v>
      </c>
    </row>
    <row r="20" spans="1:16">
      <c r="A20" t="s">
        <v>312</v>
      </c>
      <c r="B20" t="s">
        <v>246</v>
      </c>
      <c r="C20" t="s">
        <v>16</v>
      </c>
      <c r="D20">
        <v>9</v>
      </c>
      <c r="E20">
        <v>1994</v>
      </c>
      <c r="F20">
        <v>45000</v>
      </c>
      <c r="G20">
        <v>0.33</v>
      </c>
      <c r="H20">
        <v>0.65604329999999988</v>
      </c>
      <c r="I20">
        <v>18</v>
      </c>
      <c r="J20">
        <v>0.4</v>
      </c>
      <c r="K20">
        <v>-19</v>
      </c>
      <c r="L20">
        <v>0.31206383999999998</v>
      </c>
      <c r="M20">
        <v>179</v>
      </c>
      <c r="N20">
        <v>1340.6262566399998</v>
      </c>
      <c r="O20">
        <v>9589.2000000000007</v>
      </c>
      <c r="P20">
        <v>0.13980584998122886</v>
      </c>
    </row>
    <row r="21" spans="1:16">
      <c r="A21" t="s">
        <v>312</v>
      </c>
      <c r="B21" t="s">
        <v>247</v>
      </c>
      <c r="C21" t="s">
        <v>16</v>
      </c>
      <c r="D21">
        <v>9</v>
      </c>
      <c r="E21">
        <v>1995</v>
      </c>
      <c r="F21">
        <v>37333</v>
      </c>
      <c r="G21">
        <v>0.33</v>
      </c>
      <c r="H21">
        <v>0.54426810042000007</v>
      </c>
      <c r="I21">
        <v>18</v>
      </c>
      <c r="J21">
        <v>0.4</v>
      </c>
      <c r="K21">
        <v>-19</v>
      </c>
      <c r="L21">
        <v>0.25889509641600006</v>
      </c>
      <c r="M21">
        <v>179</v>
      </c>
      <c r="N21">
        <v>1112.2133342031364</v>
      </c>
      <c r="O21">
        <v>7356</v>
      </c>
      <c r="P21">
        <v>0.15119811503577166</v>
      </c>
    </row>
    <row r="22" spans="1:16">
      <c r="A22" t="s">
        <v>312</v>
      </c>
      <c r="B22" t="s">
        <v>324</v>
      </c>
      <c r="C22" t="s">
        <v>16</v>
      </c>
      <c r="D22">
        <v>4</v>
      </c>
      <c r="E22">
        <v>1959</v>
      </c>
      <c r="F22">
        <v>13190</v>
      </c>
      <c r="G22">
        <v>0.37</v>
      </c>
      <c r="H22">
        <v>0.21560189339999997</v>
      </c>
      <c r="I22">
        <v>18</v>
      </c>
      <c r="J22">
        <v>0.4</v>
      </c>
      <c r="K22">
        <v>-19</v>
      </c>
      <c r="L22">
        <v>0.10255657632</v>
      </c>
      <c r="M22">
        <v>179</v>
      </c>
      <c r="N22">
        <v>440.58305187072</v>
      </c>
      <c r="O22">
        <v>2828.2</v>
      </c>
      <c r="P22">
        <v>0.15578214124556963</v>
      </c>
    </row>
    <row r="23" spans="1:16">
      <c r="A23" t="s">
        <v>312</v>
      </c>
      <c r="B23" t="s">
        <v>248</v>
      </c>
      <c r="C23" t="s">
        <v>16</v>
      </c>
      <c r="D23">
        <v>3</v>
      </c>
      <c r="E23">
        <v>1957</v>
      </c>
      <c r="F23">
        <v>6188</v>
      </c>
      <c r="G23">
        <v>0.36799999999999999</v>
      </c>
      <c r="H23">
        <v>0.10060143475199998</v>
      </c>
      <c r="I23">
        <v>18</v>
      </c>
      <c r="J23">
        <v>0.4</v>
      </c>
      <c r="K23">
        <v>-19</v>
      </c>
      <c r="L23">
        <v>4.7853655449599998E-2</v>
      </c>
      <c r="M23">
        <v>179</v>
      </c>
      <c r="N23">
        <v>205.57930381148159</v>
      </c>
      <c r="O23">
        <v>1345.5</v>
      </c>
      <c r="P23">
        <v>0.15279026667519999</v>
      </c>
    </row>
    <row r="24" spans="1:16">
      <c r="A24" t="s">
        <v>312</v>
      </c>
      <c r="B24" t="s">
        <v>249</v>
      </c>
      <c r="C24" t="s">
        <v>16</v>
      </c>
      <c r="D24">
        <v>4</v>
      </c>
      <c r="E24">
        <v>1958</v>
      </c>
      <c r="F24">
        <v>15440</v>
      </c>
      <c r="G24">
        <v>0.28899999999999998</v>
      </c>
      <c r="H24">
        <v>0.19712930447999999</v>
      </c>
      <c r="I24">
        <v>18</v>
      </c>
      <c r="J24">
        <v>0.4</v>
      </c>
      <c r="K24">
        <v>-19</v>
      </c>
      <c r="L24">
        <v>9.3769615104000004E-2</v>
      </c>
      <c r="M24">
        <v>179</v>
      </c>
      <c r="N24">
        <v>402.83426648678403</v>
      </c>
      <c r="O24">
        <v>2839.4</v>
      </c>
      <c r="P24">
        <v>0.14187302475409735</v>
      </c>
    </row>
    <row r="25" spans="1:16">
      <c r="A25" t="s">
        <v>312</v>
      </c>
      <c r="B25" t="s">
        <v>250</v>
      </c>
      <c r="C25" t="s">
        <v>16</v>
      </c>
      <c r="D25">
        <v>4</v>
      </c>
      <c r="E25">
        <v>1959</v>
      </c>
      <c r="F25">
        <v>16055</v>
      </c>
      <c r="G25">
        <v>0.37</v>
      </c>
      <c r="H25">
        <v>0.26243278229999994</v>
      </c>
      <c r="I25">
        <v>18</v>
      </c>
      <c r="J25">
        <v>0.4</v>
      </c>
      <c r="K25">
        <v>-19</v>
      </c>
      <c r="L25">
        <v>0.12483289103999998</v>
      </c>
      <c r="M25">
        <v>179</v>
      </c>
      <c r="N25">
        <v>536.28209990783989</v>
      </c>
      <c r="O25">
        <v>3541.7</v>
      </c>
      <c r="P25">
        <v>0.15141940308547872</v>
      </c>
    </row>
    <row r="26" spans="1:16">
      <c r="A26" t="s">
        <v>312</v>
      </c>
      <c r="B26" t="s">
        <v>251</v>
      </c>
      <c r="C26" t="s">
        <v>16</v>
      </c>
      <c r="D26">
        <v>4</v>
      </c>
      <c r="E26">
        <v>1959</v>
      </c>
      <c r="F26">
        <v>7606</v>
      </c>
      <c r="G26">
        <v>0.41399999999999998</v>
      </c>
      <c r="H26">
        <v>0.13911139735200001</v>
      </c>
      <c r="I26">
        <v>18</v>
      </c>
      <c r="J26">
        <v>0.4</v>
      </c>
      <c r="K26">
        <v>-19</v>
      </c>
      <c r="L26">
        <v>6.617190792960001E-2</v>
      </c>
      <c r="M26">
        <v>179</v>
      </c>
      <c r="N26">
        <v>284.27451646556165</v>
      </c>
      <c r="O26">
        <v>2040.75</v>
      </c>
      <c r="P26">
        <v>0.13929904028693454</v>
      </c>
    </row>
    <row r="27" spans="1:16">
      <c r="A27" t="s">
        <v>312</v>
      </c>
      <c r="B27" t="s">
        <v>252</v>
      </c>
      <c r="C27" t="s">
        <v>16</v>
      </c>
      <c r="D27">
        <v>4</v>
      </c>
      <c r="E27">
        <v>1959</v>
      </c>
      <c r="F27">
        <v>15648</v>
      </c>
      <c r="G27">
        <v>0.37</v>
      </c>
      <c r="H27">
        <v>0.25578001727999999</v>
      </c>
      <c r="I27">
        <v>18</v>
      </c>
      <c r="J27">
        <v>0.4</v>
      </c>
      <c r="K27">
        <v>-19</v>
      </c>
      <c r="L27">
        <v>0.121668332544</v>
      </c>
      <c r="M27">
        <v>179</v>
      </c>
      <c r="N27">
        <v>522.68715660902399</v>
      </c>
      <c r="O27">
        <v>3004.4</v>
      </c>
      <c r="P27">
        <v>0.17397389049694581</v>
      </c>
    </row>
    <row r="28" spans="1:16">
      <c r="A28" t="s">
        <v>312</v>
      </c>
      <c r="B28" t="s">
        <v>253</v>
      </c>
      <c r="C28" t="s">
        <v>16</v>
      </c>
      <c r="D28">
        <v>4</v>
      </c>
      <c r="E28">
        <v>1959</v>
      </c>
      <c r="F28">
        <v>5739</v>
      </c>
      <c r="G28">
        <v>0.435</v>
      </c>
      <c r="H28">
        <v>0.11028883077</v>
      </c>
      <c r="I28">
        <v>18</v>
      </c>
      <c r="J28">
        <v>0.4</v>
      </c>
      <c r="K28">
        <v>-19</v>
      </c>
      <c r="L28">
        <v>5.2461714095999999E-2</v>
      </c>
      <c r="M28">
        <v>179</v>
      </c>
      <c r="N28">
        <v>225.37552375641599</v>
      </c>
      <c r="O28">
        <v>1497.1</v>
      </c>
      <c r="P28">
        <v>0.15054139586962528</v>
      </c>
    </row>
    <row r="29" spans="1:16">
      <c r="A29" t="s">
        <v>312</v>
      </c>
      <c r="B29" t="s">
        <v>254</v>
      </c>
      <c r="C29" t="s">
        <v>16</v>
      </c>
      <c r="D29">
        <v>3</v>
      </c>
      <c r="E29">
        <v>1959</v>
      </c>
      <c r="F29">
        <v>6020</v>
      </c>
      <c r="G29">
        <v>0.43</v>
      </c>
      <c r="H29">
        <v>0.11435917079999999</v>
      </c>
      <c r="I29">
        <v>18</v>
      </c>
      <c r="J29">
        <v>0.4</v>
      </c>
      <c r="K29">
        <v>-19</v>
      </c>
      <c r="L29">
        <v>5.4397875839999998E-2</v>
      </c>
      <c r="M29">
        <v>179</v>
      </c>
      <c r="N29">
        <v>233.69327460864</v>
      </c>
      <c r="O29">
        <v>1361.5</v>
      </c>
      <c r="P29">
        <v>0.17164397694354755</v>
      </c>
    </row>
    <row r="30" spans="1:16">
      <c r="A30" t="s">
        <v>312</v>
      </c>
      <c r="B30" t="s">
        <v>255</v>
      </c>
      <c r="C30" t="s">
        <v>16</v>
      </c>
      <c r="D30">
        <v>4</v>
      </c>
      <c r="E30">
        <v>1959</v>
      </c>
      <c r="F30">
        <v>5733</v>
      </c>
      <c r="G30">
        <v>0.435</v>
      </c>
      <c r="H30">
        <v>0.11017352619000001</v>
      </c>
      <c r="I30">
        <v>18</v>
      </c>
      <c r="J30">
        <v>0.4</v>
      </c>
      <c r="K30">
        <v>-19</v>
      </c>
      <c r="L30">
        <v>5.2406866512000008E-2</v>
      </c>
      <c r="M30">
        <v>179</v>
      </c>
      <c r="N30">
        <v>225.13989853555205</v>
      </c>
      <c r="O30">
        <v>1500.4</v>
      </c>
      <c r="P30">
        <v>0.1500532514899707</v>
      </c>
    </row>
    <row r="31" spans="1:16">
      <c r="A31" t="s">
        <v>312</v>
      </c>
      <c r="B31" t="s">
        <v>256</v>
      </c>
      <c r="C31" t="s">
        <v>16</v>
      </c>
      <c r="D31">
        <v>4</v>
      </c>
      <c r="E31">
        <v>1960</v>
      </c>
      <c r="F31">
        <v>5726</v>
      </c>
      <c r="G31">
        <v>0.435</v>
      </c>
      <c r="H31">
        <v>0.11003900418</v>
      </c>
      <c r="I31">
        <v>18</v>
      </c>
      <c r="J31">
        <v>0.4</v>
      </c>
      <c r="K31">
        <v>-19</v>
      </c>
      <c r="L31">
        <v>5.2342877664000004E-2</v>
      </c>
      <c r="M31">
        <v>179</v>
      </c>
      <c r="N31">
        <v>224.86500244454402</v>
      </c>
      <c r="O31">
        <v>1506.1</v>
      </c>
      <c r="P31">
        <v>0.14930283676020453</v>
      </c>
    </row>
    <row r="32" spans="1:16">
      <c r="A32" t="s">
        <v>312</v>
      </c>
      <c r="B32" t="s">
        <v>257</v>
      </c>
      <c r="C32" t="s">
        <v>16</v>
      </c>
      <c r="D32">
        <v>3</v>
      </c>
      <c r="E32">
        <v>1959</v>
      </c>
      <c r="F32">
        <v>6163</v>
      </c>
      <c r="G32">
        <v>0.42799999999999999</v>
      </c>
      <c r="H32">
        <v>0.11653113799199999</v>
      </c>
      <c r="I32">
        <v>18</v>
      </c>
      <c r="J32">
        <v>0.4</v>
      </c>
      <c r="K32">
        <v>-19</v>
      </c>
      <c r="L32">
        <v>5.5431027801599995E-2</v>
      </c>
      <c r="M32">
        <v>179</v>
      </c>
      <c r="N32">
        <v>238.13169543567358</v>
      </c>
      <c r="O32">
        <v>1362.9</v>
      </c>
      <c r="P32">
        <v>0.17472426108714767</v>
      </c>
    </row>
    <row r="33" spans="1:16">
      <c r="A33" t="s">
        <v>312</v>
      </c>
      <c r="B33" t="s">
        <v>258</v>
      </c>
      <c r="C33" t="s">
        <v>16</v>
      </c>
      <c r="D33">
        <v>4</v>
      </c>
      <c r="E33">
        <v>1959</v>
      </c>
      <c r="F33">
        <v>5834</v>
      </c>
      <c r="G33">
        <v>0.433</v>
      </c>
      <c r="H33">
        <v>0.111599017716</v>
      </c>
      <c r="I33">
        <v>18</v>
      </c>
      <c r="J33">
        <v>0.4</v>
      </c>
      <c r="K33">
        <v>-19</v>
      </c>
      <c r="L33">
        <v>5.3084938156800002E-2</v>
      </c>
      <c r="M33">
        <v>179</v>
      </c>
      <c r="N33">
        <v>228.05289432161283</v>
      </c>
      <c r="O33">
        <v>1505.5</v>
      </c>
      <c r="P33">
        <v>0.15147983681276175</v>
      </c>
    </row>
    <row r="34" spans="1:16">
      <c r="A34" t="s">
        <v>312</v>
      </c>
      <c r="B34" t="s">
        <v>259</v>
      </c>
      <c r="C34" t="s">
        <v>16</v>
      </c>
      <c r="D34">
        <v>4</v>
      </c>
      <c r="E34">
        <v>1960</v>
      </c>
      <c r="F34">
        <v>9916</v>
      </c>
      <c r="G34">
        <v>0.39100000000000001</v>
      </c>
      <c r="H34">
        <v>0.17128499776799999</v>
      </c>
      <c r="I34">
        <v>18</v>
      </c>
      <c r="J34">
        <v>0.4</v>
      </c>
      <c r="K34">
        <v>-19</v>
      </c>
      <c r="L34">
        <v>8.1476107046400001E-2</v>
      </c>
      <c r="M34">
        <v>179</v>
      </c>
      <c r="N34">
        <v>350.02135587133438</v>
      </c>
      <c r="O34">
        <v>2584.4</v>
      </c>
      <c r="P34">
        <v>0.13543621570628941</v>
      </c>
    </row>
    <row r="35" spans="1:16">
      <c r="A35" t="s">
        <v>312</v>
      </c>
      <c r="B35" t="s">
        <v>260</v>
      </c>
      <c r="C35" t="s">
        <v>16</v>
      </c>
      <c r="D35">
        <v>4</v>
      </c>
      <c r="E35">
        <v>1964</v>
      </c>
      <c r="F35">
        <v>9579</v>
      </c>
      <c r="G35">
        <v>0.39400000000000002</v>
      </c>
      <c r="H35">
        <v>0.16673333842799998</v>
      </c>
      <c r="I35">
        <v>18</v>
      </c>
      <c r="J35">
        <v>0.4</v>
      </c>
      <c r="K35">
        <v>-19</v>
      </c>
      <c r="L35">
        <v>7.9310993414399997E-2</v>
      </c>
      <c r="M35">
        <v>179</v>
      </c>
      <c r="N35">
        <v>340.72002770826236</v>
      </c>
      <c r="O35">
        <v>2599.4</v>
      </c>
      <c r="P35">
        <v>0.13107641290615618</v>
      </c>
    </row>
    <row r="36" spans="1:16">
      <c r="A36" t="s">
        <v>312</v>
      </c>
      <c r="B36" t="s">
        <v>261</v>
      </c>
      <c r="C36" t="s">
        <v>16</v>
      </c>
      <c r="D36">
        <v>4</v>
      </c>
      <c r="E36">
        <v>1963</v>
      </c>
      <c r="F36">
        <v>6325</v>
      </c>
      <c r="G36">
        <v>0.42699999999999999</v>
      </c>
      <c r="H36">
        <v>0.11931483795</v>
      </c>
      <c r="I36">
        <v>18</v>
      </c>
      <c r="J36">
        <v>0.4</v>
      </c>
      <c r="K36">
        <v>-19</v>
      </c>
      <c r="L36">
        <v>5.6755166160000002E-2</v>
      </c>
      <c r="M36">
        <v>179</v>
      </c>
      <c r="N36">
        <v>243.82019382336</v>
      </c>
      <c r="O36">
        <v>1596.2</v>
      </c>
      <c r="P36">
        <v>0.15275040334755044</v>
      </c>
    </row>
    <row r="37" spans="1:16">
      <c r="A37" t="s">
        <v>312</v>
      </c>
      <c r="B37" t="s">
        <v>262</v>
      </c>
      <c r="C37" t="s">
        <v>16</v>
      </c>
      <c r="D37">
        <v>4</v>
      </c>
      <c r="E37">
        <v>1961</v>
      </c>
      <c r="F37">
        <v>7007</v>
      </c>
      <c r="G37">
        <v>0.42</v>
      </c>
      <c r="H37">
        <v>0.13001320331999999</v>
      </c>
      <c r="I37">
        <v>18</v>
      </c>
      <c r="J37">
        <v>0.4</v>
      </c>
      <c r="K37">
        <v>-19</v>
      </c>
      <c r="L37">
        <v>6.1844118336000009E-2</v>
      </c>
      <c r="M37">
        <v>179</v>
      </c>
      <c r="N37">
        <v>265.68233237145603</v>
      </c>
      <c r="O37">
        <v>1568.9</v>
      </c>
      <c r="P37">
        <v>0.16934306352951495</v>
      </c>
    </row>
    <row r="38" spans="1:16">
      <c r="A38" t="s">
        <v>312</v>
      </c>
      <c r="B38" t="s">
        <v>263</v>
      </c>
      <c r="C38" t="s">
        <v>16</v>
      </c>
      <c r="D38">
        <v>4</v>
      </c>
      <c r="E38">
        <v>1961</v>
      </c>
      <c r="F38">
        <v>7007</v>
      </c>
      <c r="G38">
        <v>0.42</v>
      </c>
      <c r="H38">
        <v>0.13001320331999999</v>
      </c>
      <c r="I38">
        <v>18</v>
      </c>
      <c r="J38">
        <v>0.4</v>
      </c>
      <c r="K38">
        <v>-19</v>
      </c>
      <c r="L38">
        <v>6.1844118336000009E-2</v>
      </c>
      <c r="M38">
        <v>179</v>
      </c>
      <c r="N38">
        <v>265.68233237145603</v>
      </c>
      <c r="O38">
        <v>1574.6</v>
      </c>
      <c r="P38">
        <v>0.16873004723196752</v>
      </c>
    </row>
    <row r="39" spans="1:16">
      <c r="A39" t="s">
        <v>312</v>
      </c>
      <c r="B39" t="s">
        <v>264</v>
      </c>
      <c r="C39" t="s">
        <v>16</v>
      </c>
      <c r="D39">
        <v>4</v>
      </c>
      <c r="E39">
        <v>1961</v>
      </c>
      <c r="F39">
        <v>8940</v>
      </c>
      <c r="G39">
        <v>0.40100000000000002</v>
      </c>
      <c r="H39">
        <v>0.15837547931999998</v>
      </c>
      <c r="I39">
        <v>18</v>
      </c>
      <c r="J39">
        <v>0.4</v>
      </c>
      <c r="K39">
        <v>-19</v>
      </c>
      <c r="L39">
        <v>7.5335363136000005E-2</v>
      </c>
      <c r="M39">
        <v>179</v>
      </c>
      <c r="N39">
        <v>323.64072003225601</v>
      </c>
      <c r="O39">
        <v>2020.1</v>
      </c>
      <c r="P39">
        <v>0.16021024703344192</v>
      </c>
    </row>
    <row r="40" spans="1:16">
      <c r="A40" t="s">
        <v>312</v>
      </c>
      <c r="B40" t="s">
        <v>265</v>
      </c>
      <c r="C40" t="s">
        <v>16</v>
      </c>
      <c r="D40">
        <v>4</v>
      </c>
      <c r="E40">
        <v>1960</v>
      </c>
      <c r="F40">
        <v>9612</v>
      </c>
      <c r="G40">
        <v>0.39400000000000002</v>
      </c>
      <c r="H40">
        <v>0.16730774078400001</v>
      </c>
      <c r="I40">
        <v>18</v>
      </c>
      <c r="J40">
        <v>0.4</v>
      </c>
      <c r="K40">
        <v>-19</v>
      </c>
      <c r="L40">
        <v>7.9584222643200017E-2</v>
      </c>
      <c r="M40">
        <v>179</v>
      </c>
      <c r="N40">
        <v>341.89382047518723</v>
      </c>
      <c r="O40">
        <v>2606.9</v>
      </c>
      <c r="P40">
        <v>0.13114957247120612</v>
      </c>
    </row>
    <row r="41" spans="1:16">
      <c r="A41" t="s">
        <v>312</v>
      </c>
      <c r="B41" t="s">
        <v>266</v>
      </c>
      <c r="C41" t="s">
        <v>16</v>
      </c>
      <c r="D41">
        <v>4</v>
      </c>
      <c r="E41">
        <v>1961</v>
      </c>
      <c r="F41">
        <v>10140</v>
      </c>
      <c r="G41">
        <v>0.38900000000000001</v>
      </c>
      <c r="H41">
        <v>0.17425835387999999</v>
      </c>
      <c r="I41">
        <v>18</v>
      </c>
      <c r="J41">
        <v>0.4</v>
      </c>
      <c r="K41">
        <v>-19</v>
      </c>
      <c r="L41">
        <v>8.2890460224000012E-2</v>
      </c>
      <c r="M41">
        <v>179</v>
      </c>
      <c r="N41">
        <v>356.09741712230408</v>
      </c>
      <c r="O41">
        <v>2595.6999999999998</v>
      </c>
      <c r="P41">
        <v>0.13718743195373276</v>
      </c>
    </row>
    <row r="42" spans="1:16">
      <c r="A42" t="s">
        <v>312</v>
      </c>
      <c r="B42" t="s">
        <v>267</v>
      </c>
      <c r="C42" t="s">
        <v>16</v>
      </c>
      <c r="D42">
        <v>4</v>
      </c>
      <c r="E42">
        <v>1961</v>
      </c>
      <c r="F42">
        <v>10226</v>
      </c>
      <c r="G42">
        <v>0.38800000000000001</v>
      </c>
      <c r="H42">
        <v>0.17528452046400003</v>
      </c>
      <c r="I42">
        <v>18</v>
      </c>
      <c r="J42">
        <v>0.4</v>
      </c>
      <c r="K42">
        <v>-19</v>
      </c>
      <c r="L42">
        <v>8.3378582707200027E-2</v>
      </c>
      <c r="M42">
        <v>179</v>
      </c>
      <c r="N42">
        <v>358.19439131013138</v>
      </c>
      <c r="O42">
        <v>2536.9</v>
      </c>
      <c r="P42">
        <v>0.14119373696642806</v>
      </c>
    </row>
    <row r="43" spans="1:16">
      <c r="A43" t="s">
        <v>312</v>
      </c>
      <c r="B43" t="s">
        <v>268</v>
      </c>
      <c r="C43" t="s">
        <v>16</v>
      </c>
      <c r="D43">
        <v>4</v>
      </c>
      <c r="E43">
        <v>1960</v>
      </c>
      <c r="F43">
        <v>6255</v>
      </c>
      <c r="G43">
        <v>0.42699999999999999</v>
      </c>
      <c r="H43">
        <v>0.11799435753</v>
      </c>
      <c r="I43">
        <v>18</v>
      </c>
      <c r="J43">
        <v>0.4</v>
      </c>
      <c r="K43">
        <v>-19</v>
      </c>
      <c r="L43">
        <v>5.6127045744000001E-2</v>
      </c>
      <c r="M43">
        <v>179</v>
      </c>
      <c r="N43">
        <v>241.12178851622397</v>
      </c>
      <c r="O43">
        <v>1469.3</v>
      </c>
      <c r="P43">
        <v>0.16410657354946165</v>
      </c>
    </row>
    <row r="44" spans="1:16">
      <c r="A44" t="s">
        <v>312</v>
      </c>
      <c r="B44" t="s">
        <v>269</v>
      </c>
      <c r="C44" t="s">
        <v>16</v>
      </c>
      <c r="D44">
        <v>5</v>
      </c>
      <c r="E44">
        <v>1984</v>
      </c>
      <c r="F44">
        <v>6291</v>
      </c>
      <c r="G44">
        <v>0.36</v>
      </c>
      <c r="H44">
        <v>0.10005256727999999</v>
      </c>
      <c r="I44">
        <v>18</v>
      </c>
      <c r="J44">
        <v>0.4</v>
      </c>
      <c r="K44">
        <v>-19</v>
      </c>
      <c r="L44">
        <v>4.7592572543999997E-2</v>
      </c>
      <c r="M44">
        <v>179</v>
      </c>
      <c r="N44">
        <v>204.45769164902396</v>
      </c>
      <c r="O44">
        <v>1420.1</v>
      </c>
      <c r="P44">
        <v>0.14397415086896978</v>
      </c>
    </row>
    <row r="45" spans="1:16">
      <c r="A45" t="s">
        <v>312</v>
      </c>
      <c r="B45" t="s">
        <v>270</v>
      </c>
      <c r="C45" t="s">
        <v>16</v>
      </c>
      <c r="D45">
        <v>4</v>
      </c>
      <c r="E45">
        <v>1967</v>
      </c>
      <c r="F45">
        <v>5839</v>
      </c>
      <c r="G45">
        <v>0.433</v>
      </c>
      <c r="H45">
        <v>0.11169466308599998</v>
      </c>
      <c r="I45">
        <v>18</v>
      </c>
      <c r="J45">
        <v>0.4</v>
      </c>
      <c r="K45">
        <v>-19</v>
      </c>
      <c r="L45">
        <v>5.31304343328E-2</v>
      </c>
      <c r="M45">
        <v>179</v>
      </c>
      <c r="N45">
        <v>228.24834589370877</v>
      </c>
      <c r="O45">
        <v>1483.5</v>
      </c>
      <c r="P45">
        <v>0.15385800195059574</v>
      </c>
    </row>
  </sheetData>
  <mergeCells count="1">
    <mergeCell ref="A1:P1"/>
  </mergeCells>
  <pageMargins left="0.7" right="0.7" top="0.75" bottom="0.75" header="0.3" footer="0.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tabSelected="1" topLeftCell="A25" workbookViewId="0">
      <selection activeCell="M47" sqref="M47"/>
    </sheetView>
  </sheetViews>
  <sheetFormatPr defaultRowHeight="11.25"/>
  <cols>
    <col min="1" max="1" width="11.6640625" customWidth="1"/>
    <col min="2" max="2" width="21.5" customWidth="1"/>
  </cols>
  <sheetData>
    <row r="1" spans="1:16">
      <c r="A1" s="55" t="s">
        <v>333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</row>
    <row r="2" spans="1:16">
      <c r="A2" t="s">
        <v>312</v>
      </c>
      <c r="B2" t="s">
        <v>271</v>
      </c>
      <c r="C2" t="s">
        <v>16</v>
      </c>
      <c r="D2">
        <v>3</v>
      </c>
      <c r="E2">
        <v>1959</v>
      </c>
      <c r="F2">
        <v>6343</v>
      </c>
      <c r="G2">
        <v>0.42699999999999999</v>
      </c>
      <c r="H2">
        <v>0.11965439005800001</v>
      </c>
      <c r="I2">
        <v>18</v>
      </c>
      <c r="J2">
        <v>0.4</v>
      </c>
      <c r="K2">
        <v>-19</v>
      </c>
      <c r="L2">
        <v>5.6916682838400005E-2</v>
      </c>
      <c r="M2">
        <v>179</v>
      </c>
      <c r="N2">
        <v>244.51406947376643</v>
      </c>
      <c r="O2">
        <v>1349.1</v>
      </c>
      <c r="P2">
        <v>0.18124236118432024</v>
      </c>
    </row>
    <row r="3" spans="1:16">
      <c r="A3" t="s">
        <v>312</v>
      </c>
      <c r="B3" t="s">
        <v>272</v>
      </c>
      <c r="C3" t="s">
        <v>16</v>
      </c>
      <c r="D3">
        <v>3</v>
      </c>
      <c r="E3">
        <v>1959</v>
      </c>
      <c r="F3">
        <v>9518</v>
      </c>
      <c r="G3">
        <v>0.39500000000000002</v>
      </c>
      <c r="H3">
        <v>0.16609205057999998</v>
      </c>
      <c r="I3">
        <v>18</v>
      </c>
      <c r="J3">
        <v>0.4</v>
      </c>
      <c r="K3">
        <v>-19</v>
      </c>
      <c r="L3">
        <v>7.9005948383999991E-2</v>
      </c>
      <c r="M3">
        <v>179</v>
      </c>
      <c r="N3">
        <v>339.40955425766396</v>
      </c>
      <c r="O3">
        <v>2272.5</v>
      </c>
      <c r="P3">
        <v>0.14935513938731088</v>
      </c>
    </row>
    <row r="4" spans="1:16">
      <c r="A4" t="s">
        <v>312</v>
      </c>
      <c r="B4" t="s">
        <v>273</v>
      </c>
      <c r="C4" t="s">
        <v>16</v>
      </c>
      <c r="D4">
        <v>2</v>
      </c>
      <c r="E4">
        <v>1959</v>
      </c>
      <c r="F4">
        <v>4164</v>
      </c>
      <c r="G4">
        <v>0.46700000000000003</v>
      </c>
      <c r="H4">
        <v>8.5908008663999988E-2</v>
      </c>
      <c r="I4">
        <v>18</v>
      </c>
      <c r="J4">
        <v>0.4</v>
      </c>
      <c r="K4">
        <v>-19</v>
      </c>
      <c r="L4">
        <v>4.0864350067199996E-2</v>
      </c>
      <c r="M4">
        <v>179</v>
      </c>
      <c r="N4">
        <v>175.5532478886912</v>
      </c>
      <c r="O4">
        <v>894.7</v>
      </c>
      <c r="P4">
        <v>0.19621465059650295</v>
      </c>
    </row>
    <row r="5" spans="1:16">
      <c r="A5" t="s">
        <v>312</v>
      </c>
      <c r="B5" t="s">
        <v>274</v>
      </c>
      <c r="C5" t="s">
        <v>16</v>
      </c>
      <c r="D5">
        <v>2</v>
      </c>
      <c r="E5">
        <v>1957</v>
      </c>
      <c r="F5">
        <v>4319</v>
      </c>
      <c r="G5">
        <v>0.39400000000000002</v>
      </c>
      <c r="H5">
        <v>7.5177084108000017E-2</v>
      </c>
      <c r="I5">
        <v>18</v>
      </c>
      <c r="J5">
        <v>0.4</v>
      </c>
      <c r="K5">
        <v>-19</v>
      </c>
      <c r="L5">
        <v>3.575991027840001E-2</v>
      </c>
      <c r="M5">
        <v>179</v>
      </c>
      <c r="N5">
        <v>153.62457455600645</v>
      </c>
      <c r="O5">
        <v>897.1</v>
      </c>
      <c r="P5">
        <v>0.17124576363393873</v>
      </c>
    </row>
    <row r="6" spans="1:16">
      <c r="A6" t="s">
        <v>312</v>
      </c>
      <c r="B6" t="s">
        <v>275</v>
      </c>
      <c r="C6" t="s">
        <v>16</v>
      </c>
      <c r="D6">
        <v>2</v>
      </c>
      <c r="E6">
        <v>1957</v>
      </c>
      <c r="F6">
        <v>4147</v>
      </c>
      <c r="G6">
        <v>0.39700000000000002</v>
      </c>
      <c r="H6">
        <v>7.2732847901999992E-2</v>
      </c>
      <c r="I6">
        <v>18</v>
      </c>
      <c r="J6">
        <v>0.4</v>
      </c>
      <c r="K6">
        <v>-19</v>
      </c>
      <c r="L6">
        <v>3.4597246569599997E-2</v>
      </c>
      <c r="M6">
        <v>179</v>
      </c>
      <c r="N6">
        <v>148.62977126300157</v>
      </c>
      <c r="O6">
        <v>899.6</v>
      </c>
      <c r="P6">
        <v>0.16521762034571094</v>
      </c>
    </row>
    <row r="7" spans="1:16">
      <c r="A7" t="s">
        <v>312</v>
      </c>
      <c r="B7" t="s">
        <v>276</v>
      </c>
      <c r="C7" t="s">
        <v>16</v>
      </c>
      <c r="D7">
        <v>3</v>
      </c>
      <c r="E7">
        <v>1959</v>
      </c>
      <c r="F7">
        <v>8465</v>
      </c>
      <c r="G7">
        <v>0.40500000000000003</v>
      </c>
      <c r="H7">
        <v>0.15145654185000001</v>
      </c>
      <c r="I7">
        <v>18</v>
      </c>
      <c r="J7">
        <v>0.4</v>
      </c>
      <c r="K7">
        <v>-19</v>
      </c>
      <c r="L7">
        <v>7.204419288000001E-2</v>
      </c>
      <c r="M7">
        <v>179</v>
      </c>
      <c r="N7">
        <v>309.50185261248004</v>
      </c>
      <c r="O7">
        <v>1860.1</v>
      </c>
      <c r="P7">
        <v>0.16638989979704319</v>
      </c>
    </row>
    <row r="8" spans="1:16">
      <c r="A8" t="s">
        <v>312</v>
      </c>
      <c r="B8" t="s">
        <v>277</v>
      </c>
      <c r="C8" t="s">
        <v>16</v>
      </c>
      <c r="D8">
        <v>2</v>
      </c>
      <c r="E8">
        <v>1958</v>
      </c>
      <c r="F8">
        <v>4750</v>
      </c>
      <c r="G8">
        <v>0.38500000000000001</v>
      </c>
      <c r="H8">
        <v>8.0790517500000006E-2</v>
      </c>
      <c r="I8">
        <v>18</v>
      </c>
      <c r="J8">
        <v>0.4</v>
      </c>
      <c r="K8">
        <v>-19</v>
      </c>
      <c r="L8">
        <v>3.843008400000001E-2</v>
      </c>
      <c r="M8">
        <v>179</v>
      </c>
      <c r="N8">
        <v>165.09564086400005</v>
      </c>
      <c r="O8">
        <v>1036.3</v>
      </c>
      <c r="P8">
        <v>0.15931259371224554</v>
      </c>
    </row>
    <row r="9" spans="1:16">
      <c r="A9" t="s">
        <v>312</v>
      </c>
      <c r="B9" t="s">
        <v>278</v>
      </c>
      <c r="C9" t="s">
        <v>16</v>
      </c>
      <c r="D9">
        <v>4</v>
      </c>
      <c r="E9">
        <v>1965</v>
      </c>
      <c r="F9">
        <v>9788</v>
      </c>
      <c r="G9">
        <v>0.39200000000000002</v>
      </c>
      <c r="H9">
        <v>0.16950639148800004</v>
      </c>
      <c r="I9">
        <v>18</v>
      </c>
      <c r="J9">
        <v>0.4</v>
      </c>
      <c r="K9">
        <v>-19</v>
      </c>
      <c r="L9">
        <v>8.0630067302400021E-2</v>
      </c>
      <c r="M9">
        <v>179</v>
      </c>
      <c r="N9">
        <v>346.3867691311105</v>
      </c>
      <c r="O9">
        <v>2219</v>
      </c>
      <c r="P9">
        <v>0.15610039167693127</v>
      </c>
    </row>
    <row r="10" spans="1:16">
      <c r="A10" t="s">
        <v>312</v>
      </c>
      <c r="B10" t="s">
        <v>279</v>
      </c>
      <c r="C10" t="s">
        <v>16</v>
      </c>
      <c r="D10">
        <v>4</v>
      </c>
      <c r="E10">
        <v>1963</v>
      </c>
      <c r="F10">
        <v>7983</v>
      </c>
      <c r="G10">
        <v>0.41</v>
      </c>
      <c r="H10">
        <v>0.14459591933999999</v>
      </c>
      <c r="I10">
        <v>18</v>
      </c>
      <c r="J10">
        <v>0.4</v>
      </c>
      <c r="K10">
        <v>-19</v>
      </c>
      <c r="L10">
        <v>6.8780761632000004E-2</v>
      </c>
      <c r="M10">
        <v>179</v>
      </c>
      <c r="N10">
        <v>295.48215197107203</v>
      </c>
      <c r="O10">
        <v>2016.53</v>
      </c>
      <c r="P10">
        <v>0.14653000549015985</v>
      </c>
    </row>
    <row r="11" spans="1:16">
      <c r="A11" t="s">
        <v>312</v>
      </c>
      <c r="B11" t="s">
        <v>280</v>
      </c>
      <c r="C11" t="s">
        <v>16</v>
      </c>
      <c r="D11">
        <v>4</v>
      </c>
      <c r="E11">
        <v>1960</v>
      </c>
      <c r="F11">
        <v>10520</v>
      </c>
      <c r="G11">
        <v>0.38500000000000001</v>
      </c>
      <c r="H11">
        <v>0.17892973559999997</v>
      </c>
      <c r="I11">
        <v>18</v>
      </c>
      <c r="J11">
        <v>0.4</v>
      </c>
      <c r="K11">
        <v>-19</v>
      </c>
      <c r="L11">
        <v>8.5112522879999999E-2</v>
      </c>
      <c r="M11">
        <v>179</v>
      </c>
      <c r="N11">
        <v>365.64339829248001</v>
      </c>
      <c r="O11">
        <v>2592.5</v>
      </c>
      <c r="P11">
        <v>0.14103891930278881</v>
      </c>
    </row>
    <row r="12" spans="1:16">
      <c r="A12" t="s">
        <v>312</v>
      </c>
      <c r="B12" t="s">
        <v>281</v>
      </c>
      <c r="C12" t="s">
        <v>16</v>
      </c>
      <c r="D12">
        <v>4</v>
      </c>
      <c r="E12">
        <v>1960</v>
      </c>
      <c r="F12">
        <v>10642</v>
      </c>
      <c r="G12">
        <v>0.38400000000000001</v>
      </c>
      <c r="H12">
        <v>0.18053463398400002</v>
      </c>
      <c r="I12">
        <v>18</v>
      </c>
      <c r="J12">
        <v>0.4</v>
      </c>
      <c r="K12">
        <v>-19</v>
      </c>
      <c r="L12">
        <v>8.5875934003200025E-2</v>
      </c>
      <c r="M12">
        <v>179</v>
      </c>
      <c r="N12">
        <v>368.92301247774731</v>
      </c>
      <c r="O12">
        <v>2571.6</v>
      </c>
      <c r="P12">
        <v>0.1434604963749212</v>
      </c>
    </row>
    <row r="13" spans="1:16">
      <c r="A13" t="s">
        <v>312</v>
      </c>
      <c r="B13" t="s">
        <v>282</v>
      </c>
      <c r="C13" t="s">
        <v>16</v>
      </c>
      <c r="D13">
        <v>4</v>
      </c>
      <c r="E13">
        <v>1965</v>
      </c>
      <c r="F13">
        <v>8609</v>
      </c>
      <c r="G13">
        <v>0.40400000000000003</v>
      </c>
      <c r="H13">
        <v>0.15365267440800001</v>
      </c>
      <c r="I13">
        <v>18</v>
      </c>
      <c r="J13">
        <v>0.4</v>
      </c>
      <c r="K13">
        <v>-19</v>
      </c>
      <c r="L13">
        <v>7.3088839718400009E-2</v>
      </c>
      <c r="M13">
        <v>179</v>
      </c>
      <c r="N13">
        <v>313.98965543024644</v>
      </c>
      <c r="O13">
        <v>2025.9</v>
      </c>
      <c r="P13">
        <v>0.1549877365270973</v>
      </c>
    </row>
    <row r="14" spans="1:16">
      <c r="A14" t="s">
        <v>312</v>
      </c>
      <c r="B14" t="s">
        <v>283</v>
      </c>
      <c r="C14" t="s">
        <v>16</v>
      </c>
      <c r="D14">
        <v>4</v>
      </c>
      <c r="E14">
        <v>1960</v>
      </c>
      <c r="F14">
        <v>5592</v>
      </c>
      <c r="G14">
        <v>0.438</v>
      </c>
      <c r="H14">
        <v>0.108204998688</v>
      </c>
      <c r="I14">
        <v>18</v>
      </c>
      <c r="J14">
        <v>0.4</v>
      </c>
      <c r="K14">
        <v>-19</v>
      </c>
      <c r="L14">
        <v>5.1470485862400009E-2</v>
      </c>
      <c r="M14">
        <v>179</v>
      </c>
      <c r="N14">
        <v>221.11720726487044</v>
      </c>
      <c r="O14">
        <v>1483.8</v>
      </c>
      <c r="P14">
        <v>0.14902089719967007</v>
      </c>
    </row>
    <row r="15" spans="1:16">
      <c r="A15" t="s">
        <v>312</v>
      </c>
      <c r="B15" t="s">
        <v>284</v>
      </c>
      <c r="C15" t="s">
        <v>16</v>
      </c>
      <c r="D15">
        <v>4</v>
      </c>
      <c r="E15">
        <v>1960</v>
      </c>
      <c r="F15">
        <v>9770</v>
      </c>
      <c r="G15">
        <v>0.39200000000000002</v>
      </c>
      <c r="H15">
        <v>0.16919467152000001</v>
      </c>
      <c r="I15">
        <v>18</v>
      </c>
      <c r="J15">
        <v>0.4</v>
      </c>
      <c r="K15">
        <v>-19</v>
      </c>
      <c r="L15">
        <v>8.0481789696000006E-2</v>
      </c>
      <c r="M15">
        <v>179</v>
      </c>
      <c r="N15">
        <v>345.74976853401603</v>
      </c>
      <c r="O15">
        <v>2575.6</v>
      </c>
      <c r="P15">
        <v>0.13424047543640941</v>
      </c>
    </row>
    <row r="16" spans="1:16">
      <c r="A16" t="s">
        <v>312</v>
      </c>
      <c r="B16" t="s">
        <v>285</v>
      </c>
      <c r="C16" t="s">
        <v>16</v>
      </c>
      <c r="D16">
        <v>4</v>
      </c>
      <c r="E16">
        <v>1963</v>
      </c>
      <c r="F16">
        <v>9759</v>
      </c>
      <c r="G16">
        <v>0.39200000000000002</v>
      </c>
      <c r="H16">
        <v>0.169004175984</v>
      </c>
      <c r="I16">
        <v>18</v>
      </c>
      <c r="J16">
        <v>0.4</v>
      </c>
      <c r="K16">
        <v>-19</v>
      </c>
      <c r="L16">
        <v>8.0391175603200013E-2</v>
      </c>
      <c r="M16">
        <v>179</v>
      </c>
      <c r="N16">
        <v>345.36049039134724</v>
      </c>
      <c r="O16">
        <v>2556.1</v>
      </c>
      <c r="P16">
        <v>0.1351122766681066</v>
      </c>
    </row>
    <row r="17" spans="1:16">
      <c r="A17" t="s">
        <v>312</v>
      </c>
      <c r="B17" t="s">
        <v>286</v>
      </c>
      <c r="C17" t="s">
        <v>16</v>
      </c>
      <c r="D17">
        <v>4</v>
      </c>
      <c r="E17">
        <v>1960</v>
      </c>
      <c r="F17">
        <v>5949</v>
      </c>
      <c r="G17">
        <v>0.43099999999999999</v>
      </c>
      <c r="H17">
        <v>0.113273231382</v>
      </c>
      <c r="I17">
        <v>18</v>
      </c>
      <c r="J17">
        <v>0.4</v>
      </c>
      <c r="K17">
        <v>-19</v>
      </c>
      <c r="L17">
        <v>5.3881320873600001E-2</v>
      </c>
      <c r="M17">
        <v>179</v>
      </c>
      <c r="N17">
        <v>231.47415447298559</v>
      </c>
      <c r="O17">
        <v>1488.8</v>
      </c>
      <c r="P17">
        <v>0.15547699789964106</v>
      </c>
    </row>
    <row r="18" spans="1:16">
      <c r="A18" t="s">
        <v>312</v>
      </c>
      <c r="B18" t="s">
        <v>287</v>
      </c>
      <c r="C18" t="s">
        <v>16</v>
      </c>
      <c r="D18">
        <v>5</v>
      </c>
      <c r="E18">
        <v>1973</v>
      </c>
      <c r="F18">
        <v>7775</v>
      </c>
      <c r="G18">
        <v>0.38</v>
      </c>
      <c r="H18">
        <v>0.13052390100000003</v>
      </c>
      <c r="I18">
        <v>18</v>
      </c>
      <c r="J18">
        <v>0.4</v>
      </c>
      <c r="K18">
        <v>-19</v>
      </c>
      <c r="L18">
        <v>6.2087044800000012E-2</v>
      </c>
      <c r="M18">
        <v>179</v>
      </c>
      <c r="N18">
        <v>266.72594446080006</v>
      </c>
      <c r="O18">
        <v>1950</v>
      </c>
      <c r="P18">
        <v>0.1367825356209231</v>
      </c>
    </row>
    <row r="19" spans="1:16">
      <c r="A19" t="s">
        <v>312</v>
      </c>
      <c r="B19" t="s">
        <v>288</v>
      </c>
      <c r="C19" t="s">
        <v>16</v>
      </c>
      <c r="D19">
        <v>3</v>
      </c>
      <c r="E19">
        <v>1958</v>
      </c>
      <c r="F19">
        <v>4405</v>
      </c>
      <c r="G19">
        <v>0.39200000000000002</v>
      </c>
      <c r="H19">
        <v>7.6284803279999994E-2</v>
      </c>
      <c r="I19">
        <v>18</v>
      </c>
      <c r="J19">
        <v>0.4</v>
      </c>
      <c r="K19">
        <v>-19</v>
      </c>
      <c r="L19">
        <v>3.6286825344000004E-2</v>
      </c>
      <c r="M19">
        <v>179</v>
      </c>
      <c r="N19">
        <v>155.88820167782401</v>
      </c>
      <c r="O19">
        <v>925.1</v>
      </c>
      <c r="P19">
        <v>0.16850956834701547</v>
      </c>
    </row>
    <row r="20" spans="1:16">
      <c r="A20" t="s">
        <v>312</v>
      </c>
      <c r="B20" t="s">
        <v>289</v>
      </c>
      <c r="C20" t="s">
        <v>16</v>
      </c>
      <c r="D20">
        <v>3</v>
      </c>
      <c r="E20">
        <v>1958</v>
      </c>
      <c r="F20">
        <v>6607</v>
      </c>
      <c r="G20">
        <v>0.36399999999999999</v>
      </c>
      <c r="H20">
        <v>0.10624579274399999</v>
      </c>
      <c r="I20">
        <v>18</v>
      </c>
      <c r="J20">
        <v>0.4</v>
      </c>
      <c r="K20">
        <v>-19</v>
      </c>
      <c r="L20">
        <v>5.0538539251199999E-2</v>
      </c>
      <c r="M20">
        <v>179</v>
      </c>
      <c r="N20">
        <v>217.11356462315518</v>
      </c>
      <c r="O20">
        <v>1343.3</v>
      </c>
      <c r="P20">
        <v>0.16162701155598541</v>
      </c>
    </row>
    <row r="21" spans="1:16">
      <c r="A21" t="s">
        <v>312</v>
      </c>
      <c r="B21" t="s">
        <v>290</v>
      </c>
      <c r="C21" t="s">
        <v>16</v>
      </c>
      <c r="D21">
        <v>5</v>
      </c>
      <c r="E21">
        <v>1992</v>
      </c>
      <c r="F21">
        <v>4368</v>
      </c>
      <c r="G21">
        <v>0.43</v>
      </c>
      <c r="H21">
        <v>8.297688671999999E-2</v>
      </c>
      <c r="I21">
        <v>18</v>
      </c>
      <c r="J21">
        <v>0.4</v>
      </c>
      <c r="K21">
        <v>-19</v>
      </c>
      <c r="L21">
        <v>3.9470086655999999E-2</v>
      </c>
      <c r="M21">
        <v>179</v>
      </c>
      <c r="N21">
        <v>169.56349227417601</v>
      </c>
      <c r="O21">
        <v>917.4</v>
      </c>
      <c r="P21">
        <v>0.18483049081553959</v>
      </c>
    </row>
    <row r="22" spans="1:16">
      <c r="A22" t="s">
        <v>312</v>
      </c>
      <c r="B22" t="s">
        <v>291</v>
      </c>
      <c r="C22" t="s">
        <v>16</v>
      </c>
      <c r="D22">
        <v>2</v>
      </c>
      <c r="E22">
        <v>1957</v>
      </c>
      <c r="F22">
        <v>2790</v>
      </c>
      <c r="G22">
        <v>0.434</v>
      </c>
      <c r="H22">
        <v>5.3493373079999997E-2</v>
      </c>
      <c r="I22">
        <v>18</v>
      </c>
      <c r="J22">
        <v>0.4</v>
      </c>
      <c r="K22">
        <v>-19</v>
      </c>
      <c r="L22">
        <v>2.5445496384E-2</v>
      </c>
      <c r="M22">
        <v>179</v>
      </c>
      <c r="N22">
        <v>109.313852465664</v>
      </c>
      <c r="O22">
        <v>610.29999999999995</v>
      </c>
      <c r="P22">
        <v>0.1791149475105096</v>
      </c>
    </row>
    <row r="23" spans="1:16">
      <c r="A23" t="s">
        <v>312</v>
      </c>
      <c r="B23" t="s">
        <v>292</v>
      </c>
      <c r="C23" t="s">
        <v>16</v>
      </c>
      <c r="D23">
        <v>2</v>
      </c>
      <c r="E23">
        <v>1962</v>
      </c>
      <c r="F23">
        <v>2664</v>
      </c>
      <c r="G23">
        <v>0.51400000000000001</v>
      </c>
      <c r="H23">
        <v>6.0492758688000005E-2</v>
      </c>
      <c r="I23">
        <v>18</v>
      </c>
      <c r="J23">
        <v>0.4</v>
      </c>
      <c r="K23">
        <v>-19</v>
      </c>
      <c r="L23">
        <v>2.8774933862400005E-2</v>
      </c>
      <c r="M23">
        <v>179</v>
      </c>
      <c r="N23">
        <v>123.61711587287043</v>
      </c>
      <c r="O23">
        <v>607</v>
      </c>
      <c r="P23">
        <v>0.20365257969171405</v>
      </c>
    </row>
    <row r="24" spans="1:16">
      <c r="A24" t="s">
        <v>312</v>
      </c>
      <c r="B24" t="s">
        <v>293</v>
      </c>
      <c r="C24" t="s">
        <v>16</v>
      </c>
      <c r="D24">
        <v>2</v>
      </c>
      <c r="E24">
        <v>1962</v>
      </c>
      <c r="F24">
        <v>2651</v>
      </c>
      <c r="G24">
        <v>0.51400000000000001</v>
      </c>
      <c r="H24">
        <v>6.0197561292000004E-2</v>
      </c>
      <c r="I24">
        <v>18</v>
      </c>
      <c r="J24">
        <v>0.4</v>
      </c>
      <c r="K24">
        <v>-19</v>
      </c>
      <c r="L24">
        <v>2.8634515641600002E-2</v>
      </c>
      <c r="M24">
        <v>179</v>
      </c>
      <c r="N24">
        <v>123.01387919631361</v>
      </c>
      <c r="O24">
        <v>617.29999999999995</v>
      </c>
      <c r="P24">
        <v>0.19927730308814778</v>
      </c>
    </row>
    <row r="25" spans="1:16">
      <c r="A25" t="s">
        <v>312</v>
      </c>
      <c r="B25" t="s">
        <v>294</v>
      </c>
      <c r="C25" t="s">
        <v>16</v>
      </c>
      <c r="D25">
        <v>1</v>
      </c>
      <c r="E25">
        <v>1953</v>
      </c>
      <c r="F25">
        <v>586</v>
      </c>
      <c r="G25">
        <v>0.56299999999999994</v>
      </c>
      <c r="H25">
        <v>1.4575117403999997E-2</v>
      </c>
      <c r="I25">
        <v>18</v>
      </c>
      <c r="J25">
        <v>0.4</v>
      </c>
      <c r="K25">
        <v>-19</v>
      </c>
      <c r="L25">
        <v>6.9330288191999994E-3</v>
      </c>
      <c r="M25">
        <v>179</v>
      </c>
      <c r="N25">
        <v>29.784291807283196</v>
      </c>
      <c r="O25">
        <v>63.2</v>
      </c>
      <c r="P25">
        <v>0.47127043998865814</v>
      </c>
    </row>
    <row r="26" spans="1:16">
      <c r="A26" t="s">
        <v>312</v>
      </c>
      <c r="B26" t="s">
        <v>295</v>
      </c>
      <c r="C26" t="s">
        <v>16</v>
      </c>
      <c r="D26">
        <v>3</v>
      </c>
      <c r="E26">
        <v>1959</v>
      </c>
      <c r="F26">
        <v>4092</v>
      </c>
      <c r="G26">
        <v>0.39800000000000002</v>
      </c>
      <c r="H26">
        <v>7.1948997648000002E-2</v>
      </c>
      <c r="I26">
        <v>18</v>
      </c>
      <c r="J26">
        <v>0.4</v>
      </c>
      <c r="K26">
        <v>-19</v>
      </c>
      <c r="L26">
        <v>3.42243880704E-2</v>
      </c>
      <c r="M26">
        <v>179</v>
      </c>
      <c r="N26">
        <v>147.02797115043839</v>
      </c>
      <c r="O26">
        <v>1115.5</v>
      </c>
      <c r="P26">
        <v>0.13180454607838493</v>
      </c>
    </row>
    <row r="27" spans="1:16">
      <c r="A27" t="s">
        <v>312</v>
      </c>
      <c r="B27" t="s">
        <v>296</v>
      </c>
      <c r="C27" t="s">
        <v>16</v>
      </c>
      <c r="D27">
        <v>2</v>
      </c>
      <c r="E27">
        <v>1969</v>
      </c>
      <c r="F27">
        <v>3146</v>
      </c>
      <c r="G27">
        <v>0.49399999999999999</v>
      </c>
      <c r="H27">
        <v>6.8658090071999994E-2</v>
      </c>
      <c r="I27">
        <v>18</v>
      </c>
      <c r="J27">
        <v>0.4</v>
      </c>
      <c r="K27">
        <v>-19</v>
      </c>
      <c r="L27">
        <v>3.2658983385599999E-2</v>
      </c>
      <c r="M27">
        <v>179</v>
      </c>
      <c r="N27">
        <v>140.30299262453761</v>
      </c>
      <c r="O27">
        <v>642.20000000000005</v>
      </c>
      <c r="P27">
        <v>0.21847242700799999</v>
      </c>
    </row>
    <row r="28" spans="1:16">
      <c r="A28" t="s">
        <v>312</v>
      </c>
      <c r="B28" t="s">
        <v>297</v>
      </c>
      <c r="C28" t="s">
        <v>16</v>
      </c>
      <c r="D28">
        <v>2</v>
      </c>
      <c r="E28">
        <v>1955</v>
      </c>
      <c r="F28">
        <v>1919</v>
      </c>
      <c r="G28">
        <v>0.45300000000000001</v>
      </c>
      <c r="H28">
        <v>3.8404244646000001E-2</v>
      </c>
      <c r="I28">
        <v>18</v>
      </c>
      <c r="J28">
        <v>0.4</v>
      </c>
      <c r="K28">
        <v>-19</v>
      </c>
      <c r="L28">
        <v>1.8267965020800005E-2</v>
      </c>
      <c r="M28">
        <v>179</v>
      </c>
      <c r="N28">
        <v>78.47917772935682</v>
      </c>
      <c r="O28">
        <v>424.8</v>
      </c>
      <c r="P28">
        <v>0.18474382704650852</v>
      </c>
    </row>
    <row r="29" spans="1:16">
      <c r="A29" t="s">
        <v>312</v>
      </c>
      <c r="B29" t="s">
        <v>298</v>
      </c>
      <c r="C29" t="s">
        <v>16</v>
      </c>
      <c r="D29">
        <v>3</v>
      </c>
      <c r="E29">
        <v>1959</v>
      </c>
      <c r="F29">
        <v>6325</v>
      </c>
      <c r="G29">
        <v>0.42699999999999999</v>
      </c>
      <c r="H29">
        <v>0.11931483795</v>
      </c>
      <c r="I29">
        <v>18</v>
      </c>
      <c r="J29">
        <v>0.4</v>
      </c>
      <c r="K29">
        <v>-19</v>
      </c>
      <c r="L29">
        <v>5.6755166160000002E-2</v>
      </c>
      <c r="M29">
        <v>179</v>
      </c>
      <c r="N29">
        <v>243.82019382336</v>
      </c>
      <c r="O29">
        <v>1371.3</v>
      </c>
      <c r="P29">
        <v>0.17780222695497702</v>
      </c>
    </row>
    <row r="30" spans="1:16">
      <c r="A30" t="s">
        <v>312</v>
      </c>
      <c r="B30" t="s">
        <v>299</v>
      </c>
      <c r="C30" t="s">
        <v>16</v>
      </c>
      <c r="D30">
        <v>4</v>
      </c>
      <c r="E30">
        <v>1959</v>
      </c>
      <c r="F30">
        <v>5850</v>
      </c>
      <c r="G30">
        <v>0.433</v>
      </c>
      <c r="H30">
        <v>0.11190508289999999</v>
      </c>
      <c r="I30">
        <v>18</v>
      </c>
      <c r="J30">
        <v>0.4</v>
      </c>
      <c r="K30">
        <v>-19</v>
      </c>
      <c r="L30">
        <v>5.3230525920000001E-2</v>
      </c>
      <c r="M30">
        <v>179</v>
      </c>
      <c r="N30">
        <v>228.67833935232002</v>
      </c>
      <c r="O30">
        <v>1475</v>
      </c>
      <c r="P30">
        <v>0.15503616227275935</v>
      </c>
    </row>
    <row r="31" spans="1:16">
      <c r="A31" t="s">
        <v>312</v>
      </c>
      <c r="B31" t="s">
        <v>300</v>
      </c>
      <c r="C31" t="s">
        <v>16</v>
      </c>
      <c r="D31">
        <v>4</v>
      </c>
      <c r="E31">
        <v>1959</v>
      </c>
      <c r="F31">
        <v>5813</v>
      </c>
      <c r="G31">
        <v>0.434</v>
      </c>
      <c r="H31">
        <v>0.11145411387599999</v>
      </c>
      <c r="I31">
        <v>18</v>
      </c>
      <c r="J31">
        <v>0.4</v>
      </c>
      <c r="K31">
        <v>-19</v>
      </c>
      <c r="L31">
        <v>5.3016010924800003E-2</v>
      </c>
      <c r="M31">
        <v>179</v>
      </c>
      <c r="N31">
        <v>227.75678293294078</v>
      </c>
      <c r="O31">
        <v>1491.4</v>
      </c>
      <c r="P31">
        <v>0.15271341218515541</v>
      </c>
    </row>
    <row r="32" spans="1:16">
      <c r="A32" t="s">
        <v>312</v>
      </c>
      <c r="B32" t="s">
        <v>301</v>
      </c>
      <c r="C32" t="s">
        <v>16</v>
      </c>
      <c r="D32">
        <v>4</v>
      </c>
      <c r="E32">
        <v>1959</v>
      </c>
      <c r="F32">
        <v>5837</v>
      </c>
      <c r="G32">
        <v>0.433</v>
      </c>
      <c r="H32">
        <v>0.111656404938</v>
      </c>
      <c r="I32">
        <v>18</v>
      </c>
      <c r="J32">
        <v>0.4</v>
      </c>
      <c r="K32">
        <v>-19</v>
      </c>
      <c r="L32">
        <v>5.3112235862399999E-2</v>
      </c>
      <c r="M32">
        <v>179</v>
      </c>
      <c r="N32">
        <v>228.17016526487041</v>
      </c>
      <c r="O32">
        <v>1499.4</v>
      </c>
      <c r="P32">
        <v>0.15217431323520766</v>
      </c>
    </row>
    <row r="33" spans="1:16">
      <c r="A33" t="s">
        <v>312</v>
      </c>
      <c r="B33" t="s">
        <v>302</v>
      </c>
      <c r="C33" t="s">
        <v>16</v>
      </c>
      <c r="D33">
        <v>5</v>
      </c>
      <c r="E33">
        <v>1965</v>
      </c>
      <c r="F33">
        <v>9985</v>
      </c>
      <c r="G33">
        <v>0.39</v>
      </c>
      <c r="H33">
        <v>0.17203575870000001</v>
      </c>
      <c r="I33">
        <v>18</v>
      </c>
      <c r="J33">
        <v>0.4</v>
      </c>
      <c r="K33">
        <v>-19</v>
      </c>
      <c r="L33">
        <v>8.1833225760000017E-2</v>
      </c>
      <c r="M33">
        <v>179</v>
      </c>
      <c r="N33">
        <v>351.55553786496006</v>
      </c>
      <c r="O33">
        <v>2525.1</v>
      </c>
      <c r="P33">
        <v>0.13922440214841394</v>
      </c>
    </row>
    <row r="34" spans="1:16">
      <c r="A34" t="s">
        <v>312</v>
      </c>
      <c r="B34" t="s">
        <v>303</v>
      </c>
      <c r="C34" t="s">
        <v>16</v>
      </c>
      <c r="D34">
        <v>5</v>
      </c>
      <c r="E34">
        <v>1967</v>
      </c>
      <c r="F34">
        <v>12639</v>
      </c>
      <c r="G34">
        <v>0.374</v>
      </c>
      <c r="H34">
        <v>0.20882878750799999</v>
      </c>
      <c r="I34">
        <v>18</v>
      </c>
      <c r="J34">
        <v>0.4</v>
      </c>
      <c r="K34">
        <v>-19</v>
      </c>
      <c r="L34">
        <v>9.9334774598400011E-2</v>
      </c>
      <c r="M34">
        <v>179</v>
      </c>
      <c r="N34">
        <v>426.74219167472643</v>
      </c>
      <c r="O34">
        <v>3214.6</v>
      </c>
      <c r="P34">
        <v>0.13275125728698017</v>
      </c>
    </row>
    <row r="35" spans="1:16">
      <c r="A35" t="s">
        <v>312</v>
      </c>
      <c r="B35" t="s">
        <v>304</v>
      </c>
      <c r="C35" t="s">
        <v>16</v>
      </c>
      <c r="D35">
        <v>5</v>
      </c>
      <c r="E35">
        <v>1967</v>
      </c>
      <c r="F35">
        <v>7612</v>
      </c>
      <c r="G35">
        <v>0.41399999999999998</v>
      </c>
      <c r="H35">
        <v>0.13922113550399998</v>
      </c>
      <c r="I35">
        <v>18</v>
      </c>
      <c r="J35">
        <v>0.4</v>
      </c>
      <c r="K35">
        <v>-19</v>
      </c>
      <c r="L35">
        <v>6.6224107699199994E-2</v>
      </c>
      <c r="M35">
        <v>179</v>
      </c>
      <c r="N35">
        <v>284.49876667576314</v>
      </c>
      <c r="O35">
        <v>1812.2</v>
      </c>
      <c r="P35">
        <v>0.15699082147432022</v>
      </c>
    </row>
    <row r="36" spans="1:16">
      <c r="A36" t="s">
        <v>312</v>
      </c>
      <c r="B36" t="s">
        <v>305</v>
      </c>
      <c r="C36" t="s">
        <v>16</v>
      </c>
      <c r="D36">
        <v>5</v>
      </c>
      <c r="E36">
        <v>1968</v>
      </c>
      <c r="F36">
        <v>18126</v>
      </c>
      <c r="G36">
        <v>0.37</v>
      </c>
      <c r="H36">
        <v>0.29628505835999996</v>
      </c>
      <c r="I36">
        <v>18</v>
      </c>
      <c r="J36">
        <v>0.4</v>
      </c>
      <c r="K36">
        <v>-19</v>
      </c>
      <c r="L36">
        <v>0.14093559532799999</v>
      </c>
      <c r="M36">
        <v>179</v>
      </c>
      <c r="N36">
        <v>605.45931752908791</v>
      </c>
      <c r="O36">
        <v>4455.3</v>
      </c>
      <c r="P36">
        <v>0.13589641943956365</v>
      </c>
    </row>
    <row r="37" spans="1:16">
      <c r="A37" t="s">
        <v>312</v>
      </c>
      <c r="B37" t="s">
        <v>306</v>
      </c>
      <c r="C37" t="s">
        <v>16</v>
      </c>
      <c r="D37">
        <v>5</v>
      </c>
      <c r="E37">
        <v>1967</v>
      </c>
      <c r="F37">
        <v>12237</v>
      </c>
      <c r="G37">
        <v>0.378</v>
      </c>
      <c r="H37">
        <v>0.204349138308</v>
      </c>
      <c r="I37">
        <v>18</v>
      </c>
      <c r="J37">
        <v>0.4</v>
      </c>
      <c r="K37">
        <v>-19</v>
      </c>
      <c r="L37">
        <v>9.7203914438399999E-2</v>
      </c>
      <c r="M37">
        <v>179</v>
      </c>
      <c r="N37">
        <v>417.58801642736643</v>
      </c>
      <c r="O37">
        <v>3125.73</v>
      </c>
      <c r="P37">
        <v>0.13359695700760027</v>
      </c>
    </row>
    <row r="38" spans="1:16">
      <c r="A38" t="s">
        <v>312</v>
      </c>
      <c r="B38" t="s">
        <v>307</v>
      </c>
      <c r="C38" t="s">
        <v>16</v>
      </c>
      <c r="D38">
        <v>9</v>
      </c>
      <c r="E38">
        <v>1990</v>
      </c>
      <c r="F38">
        <v>26382</v>
      </c>
      <c r="G38">
        <v>0.33</v>
      </c>
      <c r="H38">
        <v>0.38461631868000001</v>
      </c>
      <c r="I38">
        <v>18</v>
      </c>
      <c r="J38">
        <v>0.4</v>
      </c>
      <c r="K38">
        <v>-19</v>
      </c>
      <c r="L38">
        <v>0.18295262726400002</v>
      </c>
      <c r="M38">
        <v>179</v>
      </c>
      <c r="N38">
        <v>785.96448672614406</v>
      </c>
      <c r="O38">
        <v>6005.6</v>
      </c>
      <c r="P38">
        <v>0.13087193398264022</v>
      </c>
    </row>
    <row r="39" spans="1:16">
      <c r="A39" t="s">
        <v>312</v>
      </c>
      <c r="B39" t="s">
        <v>308</v>
      </c>
      <c r="C39" t="s">
        <v>16</v>
      </c>
      <c r="D39">
        <v>9</v>
      </c>
      <c r="E39">
        <v>1985</v>
      </c>
      <c r="F39">
        <v>43144</v>
      </c>
      <c r="G39">
        <v>0.33</v>
      </c>
      <c r="H39">
        <v>0.62898515855999992</v>
      </c>
      <c r="I39">
        <v>18</v>
      </c>
      <c r="J39">
        <v>0.4</v>
      </c>
      <c r="K39">
        <v>-19</v>
      </c>
      <c r="L39">
        <v>0.29919294028799998</v>
      </c>
      <c r="M39">
        <v>179</v>
      </c>
      <c r="N39">
        <v>1285.3328714772479</v>
      </c>
      <c r="O39">
        <v>8288</v>
      </c>
      <c r="P39">
        <v>0.15508359935777605</v>
      </c>
    </row>
    <row r="40" spans="1:16">
      <c r="A40" t="s">
        <v>312</v>
      </c>
      <c r="B40" t="s">
        <v>309</v>
      </c>
      <c r="C40" t="s">
        <v>16</v>
      </c>
      <c r="D40">
        <v>9</v>
      </c>
      <c r="E40">
        <v>1985</v>
      </c>
      <c r="F40">
        <v>32878</v>
      </c>
      <c r="G40">
        <v>0.33</v>
      </c>
      <c r="H40">
        <v>0.47931981000000001</v>
      </c>
      <c r="I40">
        <v>18</v>
      </c>
      <c r="J40">
        <v>0.4</v>
      </c>
      <c r="K40">
        <v>-19</v>
      </c>
      <c r="L40">
        <v>0.22800077448648653</v>
      </c>
      <c r="M40">
        <v>179</v>
      </c>
      <c r="N40">
        <v>979.49132719394629</v>
      </c>
      <c r="O40">
        <v>6678.75</v>
      </c>
      <c r="P40">
        <v>0.14665788166856766</v>
      </c>
    </row>
    <row r="41" spans="1:16">
      <c r="A41" t="s">
        <v>312</v>
      </c>
      <c r="B41" t="s">
        <v>310</v>
      </c>
      <c r="C41" t="s">
        <v>16</v>
      </c>
      <c r="D41">
        <v>1</v>
      </c>
      <c r="E41">
        <v>1960</v>
      </c>
      <c r="F41">
        <v>312</v>
      </c>
      <c r="G41">
        <v>0.77500000000000002</v>
      </c>
      <c r="H41">
        <v>1.0682240400000001E-2</v>
      </c>
      <c r="I41">
        <v>18</v>
      </c>
      <c r="J41">
        <v>0.4</v>
      </c>
      <c r="K41">
        <v>-19</v>
      </c>
      <c r="L41">
        <v>5.0812819200000007E-3</v>
      </c>
      <c r="M41">
        <v>179</v>
      </c>
      <c r="N41">
        <v>21.829187128320005</v>
      </c>
      <c r="O41">
        <v>57.7</v>
      </c>
      <c r="P41">
        <v>0.37832213393968811</v>
      </c>
    </row>
    <row r="42" spans="1:16">
      <c r="A42" t="s">
        <v>312</v>
      </c>
      <c r="B42" t="s">
        <v>311</v>
      </c>
      <c r="C42" t="s">
        <v>16</v>
      </c>
      <c r="D42">
        <v>1</v>
      </c>
      <c r="E42">
        <v>1956</v>
      </c>
      <c r="F42">
        <v>280</v>
      </c>
      <c r="G42">
        <v>0.78800000000000003</v>
      </c>
      <c r="H42">
        <v>9.7474339199999996E-3</v>
      </c>
      <c r="I42">
        <v>18</v>
      </c>
      <c r="J42">
        <v>0.4</v>
      </c>
      <c r="K42">
        <v>-19</v>
      </c>
      <c r="L42">
        <v>4.636617216E-3</v>
      </c>
      <c r="M42">
        <v>179</v>
      </c>
      <c r="N42">
        <v>19.918907559935999</v>
      </c>
      <c r="O42">
        <v>53.6</v>
      </c>
      <c r="P42">
        <v>0.3716214097002985</v>
      </c>
    </row>
    <row r="43" spans="1:16" ht="42" customHeight="1">
      <c r="C43" s="37"/>
      <c r="D43" s="36" t="s">
        <v>325</v>
      </c>
      <c r="E43" s="36"/>
      <c r="F43" s="36"/>
      <c r="G43" s="59" t="s">
        <v>337</v>
      </c>
      <c r="H43" s="58"/>
      <c r="I43" s="58"/>
      <c r="J43" s="58" t="s">
        <v>326</v>
      </c>
      <c r="K43" s="58"/>
      <c r="L43" s="58"/>
    </row>
  </sheetData>
  <mergeCells count="3">
    <mergeCell ref="J43:L43"/>
    <mergeCell ref="A1:P1"/>
    <mergeCell ref="G43:I43"/>
  </mergeCells>
  <pageMargins left="0.7" right="0.7" top="0.75" bottom="0.75" header="0.3" footer="0.3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"/>
  <sheetViews>
    <sheetView workbookViewId="0">
      <selection activeCell="Q2" sqref="Q2:XEL2"/>
    </sheetView>
  </sheetViews>
  <sheetFormatPr defaultRowHeight="11.25"/>
  <cols>
    <col min="1" max="1" width="11.83203125" customWidth="1"/>
    <col min="2" max="2" width="18.5" customWidth="1"/>
  </cols>
  <sheetData>
    <row r="1" spans="1:16">
      <c r="A1" s="55" t="s">
        <v>330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</row>
    <row r="2" spans="1:16">
      <c r="A2" t="s">
        <v>312</v>
      </c>
      <c r="B2" t="s">
        <v>140</v>
      </c>
      <c r="C2" t="s">
        <v>16</v>
      </c>
      <c r="D2">
        <v>9</v>
      </c>
      <c r="E2">
        <v>1978</v>
      </c>
      <c r="F2">
        <v>9883</v>
      </c>
      <c r="G2">
        <v>0.38</v>
      </c>
      <c r="H2">
        <v>0.17051337999999999</v>
      </c>
      <c r="I2">
        <v>18</v>
      </c>
      <c r="J2">
        <v>0.4</v>
      </c>
      <c r="K2">
        <v>-19</v>
      </c>
      <c r="L2">
        <v>8.1109000000000001E-2</v>
      </c>
      <c r="M2">
        <v>179</v>
      </c>
      <c r="N2">
        <v>348.44426400000003</v>
      </c>
      <c r="O2">
        <v>2252.6999999999998</v>
      </c>
      <c r="P2">
        <v>0.15467850312957787</v>
      </c>
    </row>
    <row r="3" spans="1:16">
      <c r="A3" t="s">
        <v>312</v>
      </c>
      <c r="B3" t="s">
        <v>141</v>
      </c>
      <c r="C3" t="s">
        <v>16</v>
      </c>
      <c r="D3">
        <v>9</v>
      </c>
      <c r="E3">
        <v>1977</v>
      </c>
      <c r="F3">
        <v>10085</v>
      </c>
      <c r="G3">
        <v>0.36</v>
      </c>
      <c r="H3">
        <v>0.16039264679999998</v>
      </c>
      <c r="I3">
        <v>18</v>
      </c>
      <c r="J3">
        <v>0.4</v>
      </c>
      <c r="K3">
        <v>-19</v>
      </c>
      <c r="L3">
        <v>7.6294880640000007E-2</v>
      </c>
      <c r="M3">
        <v>179</v>
      </c>
      <c r="N3">
        <v>327.76280722944006</v>
      </c>
      <c r="O3">
        <v>1920.4</v>
      </c>
      <c r="P3">
        <v>0.17067423829902106</v>
      </c>
    </row>
    <row r="4" spans="1:16">
      <c r="A4" t="s">
        <v>312</v>
      </c>
      <c r="B4" t="s">
        <v>142</v>
      </c>
      <c r="C4" t="s">
        <v>16</v>
      </c>
      <c r="D4">
        <v>9</v>
      </c>
      <c r="E4">
        <v>1977</v>
      </c>
      <c r="F4">
        <v>9828</v>
      </c>
      <c r="G4">
        <v>0.38</v>
      </c>
      <c r="H4">
        <v>0.16498892592</v>
      </c>
      <c r="I4">
        <v>18</v>
      </c>
      <c r="J4">
        <v>0.4</v>
      </c>
      <c r="K4">
        <v>-19</v>
      </c>
      <c r="L4">
        <v>7.8481218816000009E-2</v>
      </c>
      <c r="M4">
        <v>179</v>
      </c>
      <c r="N4">
        <v>337.15531603353605</v>
      </c>
      <c r="O4">
        <v>2109.8000000000002</v>
      </c>
      <c r="P4">
        <v>0.15980439664116788</v>
      </c>
    </row>
    <row r="5" spans="1:16">
      <c r="A5" t="s">
        <v>312</v>
      </c>
      <c r="B5" t="s">
        <v>143</v>
      </c>
      <c r="C5" t="s">
        <v>16</v>
      </c>
      <c r="D5">
        <v>9</v>
      </c>
      <c r="E5">
        <v>1975</v>
      </c>
      <c r="F5">
        <v>52408</v>
      </c>
      <c r="G5">
        <v>0.33</v>
      </c>
      <c r="H5">
        <v>0.76404260591999995</v>
      </c>
      <c r="I5">
        <v>18</v>
      </c>
      <c r="J5">
        <v>0.4</v>
      </c>
      <c r="K5">
        <v>-19</v>
      </c>
      <c r="L5">
        <v>0.36343648281600005</v>
      </c>
      <c r="M5">
        <v>179</v>
      </c>
      <c r="N5">
        <v>1561.3231301775361</v>
      </c>
      <c r="O5">
        <v>11800.9</v>
      </c>
      <c r="P5">
        <v>0.13230542841457313</v>
      </c>
    </row>
    <row r="6" spans="1:16">
      <c r="A6" t="s">
        <v>312</v>
      </c>
      <c r="B6" t="s">
        <v>144</v>
      </c>
      <c r="C6" t="s">
        <v>16</v>
      </c>
      <c r="D6">
        <v>5</v>
      </c>
      <c r="E6">
        <v>1975</v>
      </c>
      <c r="F6">
        <v>12334</v>
      </c>
      <c r="G6">
        <v>0.36</v>
      </c>
      <c r="H6">
        <v>0.19616092271999996</v>
      </c>
      <c r="I6">
        <v>18</v>
      </c>
      <c r="J6">
        <v>0.4</v>
      </c>
      <c r="K6">
        <v>-19</v>
      </c>
      <c r="L6">
        <v>9.3308979455999988E-2</v>
      </c>
      <c r="M6">
        <v>179</v>
      </c>
      <c r="N6">
        <v>400.85537574297598</v>
      </c>
      <c r="O6">
        <v>2723.35</v>
      </c>
      <c r="P6">
        <v>0.1471920156215602</v>
      </c>
    </row>
    <row r="7" spans="1:16">
      <c r="A7" t="s">
        <v>312</v>
      </c>
      <c r="B7" t="s">
        <v>145</v>
      </c>
      <c r="C7" t="s">
        <v>16</v>
      </c>
      <c r="D7">
        <v>5</v>
      </c>
      <c r="E7">
        <v>1975</v>
      </c>
      <c r="F7">
        <v>12614</v>
      </c>
      <c r="G7">
        <v>0.36</v>
      </c>
      <c r="H7">
        <v>0.20061406511999999</v>
      </c>
      <c r="I7">
        <v>18</v>
      </c>
      <c r="J7">
        <v>0.4</v>
      </c>
      <c r="K7">
        <v>-19</v>
      </c>
      <c r="L7">
        <v>9.5427230976000005E-2</v>
      </c>
      <c r="M7">
        <v>179</v>
      </c>
      <c r="N7">
        <v>409.95538427289597</v>
      </c>
      <c r="O7">
        <v>2727.6</v>
      </c>
      <c r="P7">
        <v>0.15029893836079189</v>
      </c>
    </row>
    <row r="8" spans="1:16">
      <c r="A8" t="s">
        <v>312</v>
      </c>
      <c r="B8" t="s">
        <v>146</v>
      </c>
      <c r="C8" t="s">
        <v>16</v>
      </c>
      <c r="D8">
        <v>5</v>
      </c>
      <c r="E8">
        <v>1975</v>
      </c>
      <c r="F8">
        <v>18296</v>
      </c>
      <c r="G8">
        <v>0.34</v>
      </c>
      <c r="H8">
        <v>0.27481543391999996</v>
      </c>
      <c r="I8">
        <v>18</v>
      </c>
      <c r="J8">
        <v>0.4</v>
      </c>
      <c r="K8">
        <v>-19</v>
      </c>
      <c r="L8">
        <v>0.13072301721599999</v>
      </c>
      <c r="M8">
        <v>179</v>
      </c>
      <c r="N8">
        <v>561.586081959936</v>
      </c>
      <c r="O8">
        <v>4068.3</v>
      </c>
      <c r="P8">
        <v>0.13803949609417593</v>
      </c>
    </row>
    <row r="9" spans="1:16">
      <c r="A9" t="s">
        <v>312</v>
      </c>
      <c r="B9" t="s">
        <v>147</v>
      </c>
      <c r="C9" t="s">
        <v>16</v>
      </c>
      <c r="D9">
        <v>9</v>
      </c>
      <c r="E9">
        <v>1976</v>
      </c>
      <c r="F9">
        <v>34540</v>
      </c>
      <c r="G9">
        <v>0.33</v>
      </c>
      <c r="H9">
        <v>0.50354967959999997</v>
      </c>
      <c r="I9">
        <v>18</v>
      </c>
      <c r="J9">
        <v>0.4</v>
      </c>
      <c r="K9">
        <v>-19</v>
      </c>
      <c r="L9">
        <v>0.23952633408000001</v>
      </c>
      <c r="M9">
        <v>179</v>
      </c>
      <c r="N9">
        <v>1029.0051312076801</v>
      </c>
      <c r="O9">
        <v>7868</v>
      </c>
      <c r="P9">
        <v>0.13078357031109303</v>
      </c>
    </row>
    <row r="10" spans="1:16">
      <c r="A10" t="s">
        <v>312</v>
      </c>
      <c r="B10" t="s">
        <v>148</v>
      </c>
      <c r="C10" t="s">
        <v>16</v>
      </c>
      <c r="D10">
        <v>9</v>
      </c>
      <c r="E10">
        <v>1978</v>
      </c>
      <c r="F10">
        <v>18810</v>
      </c>
      <c r="G10">
        <v>0.34</v>
      </c>
      <c r="H10">
        <v>0.29574432</v>
      </c>
      <c r="I10">
        <v>18</v>
      </c>
      <c r="J10">
        <v>0.4</v>
      </c>
      <c r="K10">
        <v>-19</v>
      </c>
      <c r="L10">
        <v>0.140678</v>
      </c>
      <c r="M10">
        <v>179</v>
      </c>
      <c r="N10">
        <v>604.35268800000006</v>
      </c>
      <c r="O10">
        <v>4041.76</v>
      </c>
      <c r="P10">
        <v>0.14952710898222557</v>
      </c>
    </row>
    <row r="11" spans="1:16">
      <c r="A11" t="s">
        <v>312</v>
      </c>
      <c r="B11" t="s">
        <v>149</v>
      </c>
      <c r="C11" t="s">
        <v>16</v>
      </c>
      <c r="D11">
        <v>5</v>
      </c>
      <c r="E11">
        <v>1976</v>
      </c>
      <c r="F11">
        <v>20846</v>
      </c>
      <c r="G11">
        <v>0.34</v>
      </c>
      <c r="H11">
        <v>0.31311775991999996</v>
      </c>
      <c r="I11">
        <v>18</v>
      </c>
      <c r="J11">
        <v>0.4</v>
      </c>
      <c r="K11">
        <v>-19</v>
      </c>
      <c r="L11">
        <v>0.14894250201599998</v>
      </c>
      <c r="M11">
        <v>179</v>
      </c>
      <c r="N11">
        <v>639.85698866073585</v>
      </c>
      <c r="O11">
        <v>4583.2</v>
      </c>
      <c r="P11">
        <v>0.13960922252154301</v>
      </c>
    </row>
    <row r="12" spans="1:16">
      <c r="A12" t="s">
        <v>312</v>
      </c>
      <c r="B12" t="s">
        <v>150</v>
      </c>
      <c r="C12" t="s">
        <v>16</v>
      </c>
      <c r="D12">
        <v>5</v>
      </c>
      <c r="E12">
        <v>1978</v>
      </c>
      <c r="F12">
        <v>19236</v>
      </c>
      <c r="G12">
        <v>0.34</v>
      </c>
      <c r="H12">
        <v>0.28893472272000004</v>
      </c>
      <c r="I12">
        <v>18</v>
      </c>
      <c r="J12">
        <v>0.4</v>
      </c>
      <c r="K12">
        <v>-19</v>
      </c>
      <c r="L12">
        <v>0.13743921945600002</v>
      </c>
      <c r="M12">
        <v>179</v>
      </c>
      <c r="N12">
        <v>590.43888678297606</v>
      </c>
      <c r="O12">
        <v>4104.5</v>
      </c>
      <c r="P12">
        <v>0.14385159868022318</v>
      </c>
    </row>
    <row r="13" spans="1:16">
      <c r="A13" t="s">
        <v>312</v>
      </c>
      <c r="B13" t="s">
        <v>151</v>
      </c>
      <c r="C13" t="s">
        <v>16</v>
      </c>
      <c r="D13">
        <v>5</v>
      </c>
      <c r="E13">
        <v>1978</v>
      </c>
      <c r="F13">
        <v>16997</v>
      </c>
      <c r="G13">
        <v>0.34</v>
      </c>
      <c r="H13">
        <v>0.25530377844000002</v>
      </c>
      <c r="I13">
        <v>18</v>
      </c>
      <c r="J13">
        <v>0.4</v>
      </c>
      <c r="K13">
        <v>-19</v>
      </c>
      <c r="L13">
        <v>0.12144179731200003</v>
      </c>
      <c r="M13">
        <v>179</v>
      </c>
      <c r="N13">
        <v>521.71396125235219</v>
      </c>
      <c r="O13">
        <v>3908.9</v>
      </c>
      <c r="P13">
        <v>0.13346822923388987</v>
      </c>
    </row>
    <row r="14" spans="1:16">
      <c r="A14" t="s">
        <v>312</v>
      </c>
      <c r="B14" t="s">
        <v>152</v>
      </c>
      <c r="C14" t="s">
        <v>16</v>
      </c>
      <c r="D14">
        <v>9</v>
      </c>
      <c r="E14">
        <v>1980</v>
      </c>
      <c r="F14">
        <v>32504</v>
      </c>
      <c r="G14">
        <v>0.33</v>
      </c>
      <c r="H14">
        <v>0.47386736495999993</v>
      </c>
      <c r="I14">
        <v>18</v>
      </c>
      <c r="J14">
        <v>0.4</v>
      </c>
      <c r="K14">
        <v>-19</v>
      </c>
      <c r="L14">
        <v>0.22540717900799997</v>
      </c>
      <c r="M14">
        <v>179</v>
      </c>
      <c r="N14">
        <v>968.34924101836782</v>
      </c>
      <c r="O14">
        <v>6761.9</v>
      </c>
      <c r="P14">
        <v>0.14320667874685633</v>
      </c>
    </row>
    <row r="15" spans="1:16">
      <c r="A15" t="s">
        <v>312</v>
      </c>
      <c r="B15" t="s">
        <v>153</v>
      </c>
      <c r="C15" t="s">
        <v>16</v>
      </c>
      <c r="D15">
        <v>5</v>
      </c>
      <c r="E15">
        <v>1979</v>
      </c>
      <c r="F15">
        <v>21454</v>
      </c>
      <c r="G15">
        <v>0.34</v>
      </c>
      <c r="H15">
        <v>0.32225023607999992</v>
      </c>
      <c r="I15">
        <v>18</v>
      </c>
      <c r="J15">
        <v>0.4</v>
      </c>
      <c r="K15">
        <v>-19</v>
      </c>
      <c r="L15">
        <v>0.15328659878399997</v>
      </c>
      <c r="M15">
        <v>179</v>
      </c>
      <c r="N15">
        <v>658.51922837606389</v>
      </c>
      <c r="O15">
        <v>4557.8</v>
      </c>
      <c r="P15">
        <v>0.14448181762606166</v>
      </c>
    </row>
    <row r="16" spans="1:16">
      <c r="A16" t="s">
        <v>312</v>
      </c>
      <c r="B16" t="s">
        <v>154</v>
      </c>
      <c r="C16" t="s">
        <v>16</v>
      </c>
      <c r="D16">
        <v>5</v>
      </c>
      <c r="E16">
        <v>1979</v>
      </c>
      <c r="F16">
        <v>22010</v>
      </c>
      <c r="G16">
        <v>0.34</v>
      </c>
      <c r="H16">
        <v>0.33060164519999996</v>
      </c>
      <c r="I16">
        <v>18</v>
      </c>
      <c r="J16">
        <v>0.4</v>
      </c>
      <c r="K16">
        <v>-19</v>
      </c>
      <c r="L16">
        <v>0.15725916096000001</v>
      </c>
      <c r="M16">
        <v>179</v>
      </c>
      <c r="N16">
        <v>675.58535548416</v>
      </c>
      <c r="O16">
        <v>4823.8999999999996</v>
      </c>
      <c r="P16">
        <v>0.14004961866625759</v>
      </c>
    </row>
    <row r="17" spans="1:16">
      <c r="A17" t="s">
        <v>312</v>
      </c>
      <c r="B17" t="s">
        <v>155</v>
      </c>
      <c r="C17" t="s">
        <v>16</v>
      </c>
      <c r="D17">
        <v>9</v>
      </c>
      <c r="E17">
        <v>1981</v>
      </c>
      <c r="F17">
        <v>43009</v>
      </c>
      <c r="G17">
        <v>0.33</v>
      </c>
      <c r="H17">
        <v>0.62701702865999998</v>
      </c>
      <c r="I17">
        <v>18</v>
      </c>
      <c r="J17">
        <v>0.4</v>
      </c>
      <c r="K17">
        <v>-19</v>
      </c>
      <c r="L17">
        <v>0.29825674876800001</v>
      </c>
      <c r="M17">
        <v>179</v>
      </c>
      <c r="N17">
        <v>1281.3109927073281</v>
      </c>
      <c r="O17">
        <v>9783.6</v>
      </c>
      <c r="P17">
        <v>0.13096518589346745</v>
      </c>
    </row>
    <row r="18" spans="1:16">
      <c r="A18" t="s">
        <v>312</v>
      </c>
      <c r="B18" t="s">
        <v>156</v>
      </c>
      <c r="C18" t="s">
        <v>16</v>
      </c>
      <c r="D18">
        <v>5</v>
      </c>
      <c r="E18">
        <v>1988</v>
      </c>
      <c r="F18">
        <v>8807</v>
      </c>
      <c r="G18">
        <v>0.36</v>
      </c>
      <c r="H18">
        <v>0.14006723255999998</v>
      </c>
      <c r="I18">
        <v>18</v>
      </c>
      <c r="J18">
        <v>0.4</v>
      </c>
      <c r="K18">
        <v>-19</v>
      </c>
      <c r="L18">
        <v>6.6626575487999995E-2</v>
      </c>
      <c r="M18">
        <v>179</v>
      </c>
      <c r="N18">
        <v>286.22776829644801</v>
      </c>
      <c r="O18">
        <v>2141.5</v>
      </c>
      <c r="P18">
        <v>0.13365760835696849</v>
      </c>
    </row>
    <row r="19" spans="1:16">
      <c r="A19" t="s">
        <v>312</v>
      </c>
      <c r="B19" t="s">
        <v>157</v>
      </c>
      <c r="C19" t="s">
        <v>16</v>
      </c>
      <c r="D19">
        <v>5</v>
      </c>
      <c r="E19">
        <v>1979</v>
      </c>
      <c r="F19">
        <v>8709</v>
      </c>
      <c r="G19">
        <v>0.38</v>
      </c>
      <c r="H19">
        <v>0.14620355676000002</v>
      </c>
      <c r="I19">
        <v>18</v>
      </c>
      <c r="J19">
        <v>0.4</v>
      </c>
      <c r="K19">
        <v>-19</v>
      </c>
      <c r="L19">
        <v>6.954547564800001E-2</v>
      </c>
      <c r="M19">
        <v>179</v>
      </c>
      <c r="N19">
        <v>298.76736338380806</v>
      </c>
      <c r="O19">
        <v>2011.6</v>
      </c>
      <c r="P19">
        <v>0.14852225262666935</v>
      </c>
    </row>
    <row r="20" spans="1:16">
      <c r="A20" t="s">
        <v>312</v>
      </c>
      <c r="B20" t="s">
        <v>158</v>
      </c>
      <c r="C20" t="s">
        <v>16</v>
      </c>
      <c r="D20">
        <v>12</v>
      </c>
      <c r="E20">
        <v>1989</v>
      </c>
      <c r="F20">
        <v>29182</v>
      </c>
      <c r="G20">
        <v>0.33</v>
      </c>
      <c r="H20">
        <v>0.43190930999999999</v>
      </c>
      <c r="I20">
        <v>18</v>
      </c>
      <c r="J20">
        <v>0.4</v>
      </c>
      <c r="K20">
        <v>-19</v>
      </c>
      <c r="L20">
        <v>0.20544876000000001</v>
      </c>
      <c r="M20">
        <v>179</v>
      </c>
      <c r="N20">
        <v>882.60787296000001</v>
      </c>
      <c r="O20">
        <v>3789.3</v>
      </c>
      <c r="P20">
        <v>0.23292108646979653</v>
      </c>
    </row>
    <row r="21" spans="1:16">
      <c r="A21" t="s">
        <v>312</v>
      </c>
      <c r="B21" t="s">
        <v>159</v>
      </c>
      <c r="C21" t="s">
        <v>16</v>
      </c>
      <c r="D21">
        <v>9</v>
      </c>
      <c r="E21">
        <v>1985</v>
      </c>
      <c r="F21">
        <v>43214</v>
      </c>
      <c r="G21">
        <v>0.33</v>
      </c>
      <c r="H21">
        <v>0.63000567035999999</v>
      </c>
      <c r="I21">
        <v>18</v>
      </c>
      <c r="J21">
        <v>0.4</v>
      </c>
      <c r="K21">
        <v>-19</v>
      </c>
      <c r="L21">
        <v>0.29967837292800004</v>
      </c>
      <c r="M21">
        <v>179</v>
      </c>
      <c r="N21">
        <v>1287.4182900986882</v>
      </c>
      <c r="O21">
        <v>9639.6</v>
      </c>
      <c r="P21">
        <v>0.13355515686321923</v>
      </c>
    </row>
    <row r="22" spans="1:16">
      <c r="A22" t="s">
        <v>312</v>
      </c>
      <c r="B22" t="s">
        <v>160</v>
      </c>
      <c r="C22" t="s">
        <v>16</v>
      </c>
      <c r="D22">
        <v>9</v>
      </c>
      <c r="E22">
        <v>1985</v>
      </c>
      <c r="F22">
        <v>44355</v>
      </c>
      <c r="G22">
        <v>0.33</v>
      </c>
      <c r="H22">
        <v>0.64664001269999993</v>
      </c>
      <c r="I22">
        <v>18</v>
      </c>
      <c r="J22">
        <v>0.4</v>
      </c>
      <c r="K22">
        <v>-19</v>
      </c>
      <c r="L22">
        <v>0.30759092496000001</v>
      </c>
      <c r="M22">
        <v>179</v>
      </c>
      <c r="N22">
        <v>1321.41061362816</v>
      </c>
      <c r="O22">
        <v>9620.6</v>
      </c>
      <c r="P22">
        <v>0.13735220398188885</v>
      </c>
    </row>
    <row r="23" spans="1:16">
      <c r="A23" t="s">
        <v>312</v>
      </c>
      <c r="B23" t="s">
        <v>161</v>
      </c>
      <c r="C23" t="s">
        <v>16</v>
      </c>
      <c r="D23">
        <v>12</v>
      </c>
      <c r="E23">
        <v>1986</v>
      </c>
      <c r="F23">
        <v>18468</v>
      </c>
      <c r="G23">
        <v>0.33</v>
      </c>
      <c r="H23">
        <v>0.27003846999999997</v>
      </c>
      <c r="I23">
        <v>18</v>
      </c>
      <c r="J23">
        <v>0.4</v>
      </c>
      <c r="K23">
        <v>-19</v>
      </c>
      <c r="L23">
        <v>0.12845073000000001</v>
      </c>
      <c r="M23">
        <v>179</v>
      </c>
      <c r="N23">
        <v>551.82433608000008</v>
      </c>
      <c r="O23">
        <v>3620.9</v>
      </c>
      <c r="P23">
        <v>0.1523997724543622</v>
      </c>
    </row>
    <row r="24" spans="1:16">
      <c r="A24" t="s">
        <v>312</v>
      </c>
      <c r="B24" t="s">
        <v>162</v>
      </c>
      <c r="C24" t="s">
        <v>16</v>
      </c>
      <c r="D24">
        <v>5</v>
      </c>
      <c r="E24">
        <v>1986</v>
      </c>
      <c r="F24">
        <v>17771</v>
      </c>
      <c r="G24">
        <v>0.33</v>
      </c>
      <c r="H24">
        <v>0.27091539999999997</v>
      </c>
      <c r="I24">
        <v>18</v>
      </c>
      <c r="J24">
        <v>0.4</v>
      </c>
      <c r="K24">
        <v>-19</v>
      </c>
      <c r="L24">
        <v>0.12886786</v>
      </c>
      <c r="M24">
        <v>179</v>
      </c>
      <c r="N24">
        <v>553.61632655999995</v>
      </c>
      <c r="O24">
        <v>3657.71</v>
      </c>
      <c r="P24">
        <v>0.15135599229025809</v>
      </c>
    </row>
    <row r="25" spans="1:16">
      <c r="A25" t="s">
        <v>312</v>
      </c>
      <c r="B25" t="s">
        <v>163</v>
      </c>
      <c r="C25" t="s">
        <v>16</v>
      </c>
      <c r="D25">
        <v>9</v>
      </c>
      <c r="E25">
        <v>1994</v>
      </c>
      <c r="F25">
        <v>24559</v>
      </c>
      <c r="G25">
        <v>0.33</v>
      </c>
      <c r="H25">
        <v>0.35803927565999999</v>
      </c>
      <c r="I25">
        <v>18</v>
      </c>
      <c r="J25">
        <v>0.4</v>
      </c>
      <c r="K25">
        <v>-19</v>
      </c>
      <c r="L25">
        <v>0.17031057436800001</v>
      </c>
      <c r="M25">
        <v>179</v>
      </c>
      <c r="N25">
        <v>731.65422748492801</v>
      </c>
      <c r="O25">
        <v>6485.3</v>
      </c>
      <c r="P25">
        <v>0.11281732957379427</v>
      </c>
    </row>
    <row r="26" spans="1:16">
      <c r="A26" t="s">
        <v>312</v>
      </c>
      <c r="B26" t="s">
        <v>164</v>
      </c>
      <c r="C26" t="s">
        <v>16</v>
      </c>
      <c r="D26">
        <v>9</v>
      </c>
      <c r="E26">
        <v>1988</v>
      </c>
      <c r="F26">
        <v>10821</v>
      </c>
      <c r="G26">
        <v>0.34</v>
      </c>
      <c r="H26">
        <v>0.16253704691999998</v>
      </c>
      <c r="I26">
        <v>18</v>
      </c>
      <c r="J26">
        <v>0.4</v>
      </c>
      <c r="K26">
        <v>-19</v>
      </c>
      <c r="L26">
        <v>7.7314919615999997E-2</v>
      </c>
      <c r="M26">
        <v>179</v>
      </c>
      <c r="N26">
        <v>332.14489467033599</v>
      </c>
      <c r="O26">
        <v>6466.8</v>
      </c>
      <c r="P26">
        <v>5.1361553576782328E-2</v>
      </c>
    </row>
    <row r="27" spans="1:16">
      <c r="A27" t="s">
        <v>312</v>
      </c>
      <c r="B27" t="s">
        <v>165</v>
      </c>
      <c r="C27" t="s">
        <v>16</v>
      </c>
      <c r="D27">
        <v>12</v>
      </c>
      <c r="E27">
        <v>1993</v>
      </c>
      <c r="F27">
        <v>21902</v>
      </c>
      <c r="G27">
        <v>0.33</v>
      </c>
      <c r="H27">
        <v>0.31930356348</v>
      </c>
      <c r="I27">
        <v>18</v>
      </c>
      <c r="J27">
        <v>0.4</v>
      </c>
      <c r="K27">
        <v>-19</v>
      </c>
      <c r="L27">
        <v>0.15188493830400002</v>
      </c>
      <c r="M27">
        <v>179</v>
      </c>
      <c r="N27">
        <v>652.49769495398402</v>
      </c>
      <c r="O27">
        <v>4892.7</v>
      </c>
      <c r="P27">
        <v>0.13336147627158501</v>
      </c>
    </row>
    <row r="28" spans="1:16">
      <c r="A28" t="s">
        <v>312</v>
      </c>
      <c r="B28" t="s">
        <v>166</v>
      </c>
      <c r="C28" t="s">
        <v>16</v>
      </c>
      <c r="D28">
        <v>9</v>
      </c>
      <c r="E28">
        <v>1993</v>
      </c>
      <c r="F28">
        <v>22557</v>
      </c>
      <c r="G28">
        <v>0.33</v>
      </c>
      <c r="H28">
        <v>0.32885263817999999</v>
      </c>
      <c r="I28">
        <v>18</v>
      </c>
      <c r="J28">
        <v>0.4</v>
      </c>
      <c r="K28">
        <v>-19</v>
      </c>
      <c r="L28">
        <v>0.15642720086400003</v>
      </c>
      <c r="M28">
        <v>179</v>
      </c>
      <c r="N28">
        <v>672.01125491174412</v>
      </c>
      <c r="O28">
        <v>3992.99</v>
      </c>
      <c r="P28">
        <v>0.16829775554452783</v>
      </c>
    </row>
    <row r="29" spans="1:16">
      <c r="A29" t="s">
        <v>312</v>
      </c>
      <c r="B29" t="s">
        <v>313</v>
      </c>
      <c r="C29" t="s">
        <v>16</v>
      </c>
      <c r="D29">
        <v>9</v>
      </c>
      <c r="E29">
        <v>1985</v>
      </c>
      <c r="F29">
        <v>26201</v>
      </c>
      <c r="G29">
        <v>0.33</v>
      </c>
      <c r="H29">
        <v>0.38197756674000005</v>
      </c>
      <c r="I29">
        <v>18</v>
      </c>
      <c r="J29">
        <v>0.4</v>
      </c>
      <c r="K29">
        <v>-19</v>
      </c>
      <c r="L29">
        <v>0.18169743715200004</v>
      </c>
      <c r="M29">
        <v>179</v>
      </c>
      <c r="N29">
        <v>780.57219000499219</v>
      </c>
      <c r="O29">
        <v>5913.6</v>
      </c>
      <c r="P29">
        <v>0.13199610897000003</v>
      </c>
    </row>
    <row r="30" spans="1:16">
      <c r="A30" t="s">
        <v>312</v>
      </c>
      <c r="B30" t="s">
        <v>167</v>
      </c>
      <c r="C30" t="s">
        <v>16</v>
      </c>
      <c r="D30">
        <v>9</v>
      </c>
      <c r="E30">
        <v>1992</v>
      </c>
      <c r="F30">
        <v>37161</v>
      </c>
      <c r="G30">
        <v>0.33</v>
      </c>
      <c r="H30">
        <v>0.54176055713999993</v>
      </c>
      <c r="I30">
        <v>18</v>
      </c>
      <c r="J30">
        <v>0.4</v>
      </c>
      <c r="K30">
        <v>-19</v>
      </c>
      <c r="L30">
        <v>0.25770231907200003</v>
      </c>
      <c r="M30">
        <v>179</v>
      </c>
      <c r="N30">
        <v>1107.0891627333122</v>
      </c>
      <c r="O30">
        <v>7062.4</v>
      </c>
      <c r="P30">
        <v>0.15675820722888992</v>
      </c>
    </row>
    <row r="31" spans="1:16">
      <c r="A31" t="s">
        <v>312</v>
      </c>
      <c r="B31" t="s">
        <v>168</v>
      </c>
      <c r="C31" t="s">
        <v>16</v>
      </c>
      <c r="D31">
        <v>12</v>
      </c>
      <c r="E31">
        <v>1989</v>
      </c>
      <c r="F31">
        <v>17587</v>
      </c>
      <c r="G31">
        <v>0.33</v>
      </c>
      <c r="H31">
        <v>0.25639630038</v>
      </c>
      <c r="I31">
        <v>18</v>
      </c>
      <c r="J31">
        <v>0.4</v>
      </c>
      <c r="K31">
        <v>-19</v>
      </c>
      <c r="L31">
        <v>0.12196148342400001</v>
      </c>
      <c r="M31">
        <v>179</v>
      </c>
      <c r="N31">
        <v>523.94653278950398</v>
      </c>
      <c r="O31">
        <v>3624.3</v>
      </c>
      <c r="P31">
        <v>0.14456489054148497</v>
      </c>
    </row>
    <row r="32" spans="1:16">
      <c r="A32" t="s">
        <v>312</v>
      </c>
      <c r="B32" t="s">
        <v>169</v>
      </c>
      <c r="C32" t="s">
        <v>16</v>
      </c>
      <c r="D32">
        <v>12</v>
      </c>
      <c r="E32">
        <v>1988</v>
      </c>
      <c r="F32">
        <v>18506</v>
      </c>
      <c r="G32">
        <v>0.33</v>
      </c>
      <c r="H32">
        <v>0.26979416243999998</v>
      </c>
      <c r="I32">
        <v>18</v>
      </c>
      <c r="J32">
        <v>0.4</v>
      </c>
      <c r="K32">
        <v>-19</v>
      </c>
      <c r="L32">
        <v>0.12833452051200001</v>
      </c>
      <c r="M32">
        <v>179</v>
      </c>
      <c r="N32">
        <v>551.32510011955208</v>
      </c>
      <c r="O32">
        <v>3622.3</v>
      </c>
      <c r="P32">
        <v>0.1522030478203219</v>
      </c>
    </row>
    <row r="33" spans="1:16">
      <c r="A33" t="s">
        <v>312</v>
      </c>
      <c r="B33" t="s">
        <v>170</v>
      </c>
      <c r="C33" t="s">
        <v>16</v>
      </c>
      <c r="D33">
        <v>9</v>
      </c>
      <c r="E33">
        <v>1994</v>
      </c>
      <c r="F33">
        <v>11407</v>
      </c>
      <c r="G33">
        <v>0.34</v>
      </c>
      <c r="H33">
        <v>0.17133907163999998</v>
      </c>
      <c r="I33">
        <v>18</v>
      </c>
      <c r="J33">
        <v>0.4</v>
      </c>
      <c r="K33">
        <v>-19</v>
      </c>
      <c r="L33">
        <v>8.1501828671999996E-2</v>
      </c>
      <c r="M33">
        <v>179</v>
      </c>
      <c r="N33">
        <v>350.13185597491196</v>
      </c>
      <c r="O33">
        <v>2124.9</v>
      </c>
      <c r="P33">
        <v>0.16477568637343495</v>
      </c>
    </row>
    <row r="34" spans="1:16">
      <c r="A34" t="s">
        <v>312</v>
      </c>
      <c r="B34" t="s">
        <v>171</v>
      </c>
      <c r="C34" t="s">
        <v>16</v>
      </c>
      <c r="D34">
        <v>9</v>
      </c>
      <c r="E34">
        <v>1987</v>
      </c>
      <c r="F34">
        <v>21309</v>
      </c>
      <c r="G34">
        <v>0.33</v>
      </c>
      <c r="H34">
        <v>0.31065837065999996</v>
      </c>
      <c r="I34">
        <v>18</v>
      </c>
      <c r="J34">
        <v>0.4</v>
      </c>
      <c r="K34">
        <v>-19</v>
      </c>
      <c r="L34">
        <v>0.14777263036799998</v>
      </c>
      <c r="M34">
        <v>179</v>
      </c>
      <c r="N34">
        <v>634.83122006092788</v>
      </c>
      <c r="O34">
        <v>5435.5</v>
      </c>
      <c r="P34">
        <v>0.11679352774554831</v>
      </c>
    </row>
    <row r="35" spans="1:16">
      <c r="A35" t="s">
        <v>312</v>
      </c>
      <c r="B35" t="s">
        <v>172</v>
      </c>
      <c r="C35" t="s">
        <v>16</v>
      </c>
      <c r="D35">
        <v>5</v>
      </c>
      <c r="E35">
        <v>1995</v>
      </c>
      <c r="F35">
        <v>24366</v>
      </c>
      <c r="G35">
        <v>0.33</v>
      </c>
      <c r="H35">
        <v>0.35522557884</v>
      </c>
      <c r="I35">
        <v>18</v>
      </c>
      <c r="J35">
        <v>0.4</v>
      </c>
      <c r="K35">
        <v>-19</v>
      </c>
      <c r="L35">
        <v>0.16897216723200001</v>
      </c>
      <c r="M35">
        <v>179</v>
      </c>
      <c r="N35">
        <v>725.90443042867196</v>
      </c>
      <c r="O35">
        <v>4595.3999999999996</v>
      </c>
      <c r="P35">
        <v>0.15796327423699177</v>
      </c>
    </row>
    <row r="36" spans="1:16">
      <c r="A36" t="s">
        <v>312</v>
      </c>
      <c r="B36" t="s">
        <v>173</v>
      </c>
      <c r="C36" t="s">
        <v>16</v>
      </c>
      <c r="D36">
        <v>5</v>
      </c>
      <c r="E36">
        <v>2001</v>
      </c>
      <c r="F36">
        <v>39686</v>
      </c>
      <c r="G36">
        <v>0.33</v>
      </c>
      <c r="H36">
        <v>0.57857187564000001</v>
      </c>
      <c r="I36">
        <v>18</v>
      </c>
      <c r="J36">
        <v>0.4</v>
      </c>
      <c r="K36">
        <v>-19</v>
      </c>
      <c r="L36">
        <v>0.27521256787200005</v>
      </c>
      <c r="M36">
        <v>179</v>
      </c>
      <c r="N36">
        <v>1182.3131915781121</v>
      </c>
      <c r="O36">
        <v>7653.3</v>
      </c>
      <c r="P36">
        <v>0.15448410379550157</v>
      </c>
    </row>
    <row r="37" spans="1:16">
      <c r="A37" t="s">
        <v>312</v>
      </c>
      <c r="B37" t="s">
        <v>174</v>
      </c>
      <c r="C37" t="s">
        <v>16</v>
      </c>
      <c r="D37">
        <v>9</v>
      </c>
      <c r="E37">
        <v>1994</v>
      </c>
      <c r="F37">
        <v>19451</v>
      </c>
      <c r="G37">
        <v>0.33</v>
      </c>
      <c r="H37">
        <v>0.28357107173999996</v>
      </c>
      <c r="I37">
        <v>18</v>
      </c>
      <c r="J37">
        <v>0.4</v>
      </c>
      <c r="K37">
        <v>-19</v>
      </c>
      <c r="L37">
        <v>0.13488786115199999</v>
      </c>
      <c r="M37">
        <v>179</v>
      </c>
      <c r="N37">
        <v>579.47825150899189</v>
      </c>
      <c r="O37">
        <v>3451.8</v>
      </c>
      <c r="P37">
        <v>0.16787712251839385</v>
      </c>
    </row>
    <row r="38" spans="1:16">
      <c r="A38" t="s">
        <v>312</v>
      </c>
      <c r="B38" t="s">
        <v>175</v>
      </c>
      <c r="C38" t="s">
        <v>16</v>
      </c>
      <c r="D38">
        <v>4</v>
      </c>
      <c r="E38">
        <v>1963</v>
      </c>
      <c r="F38">
        <v>9763</v>
      </c>
      <c r="G38">
        <v>0.41399999999999998</v>
      </c>
      <c r="H38">
        <v>0.18006643</v>
      </c>
      <c r="I38">
        <v>18</v>
      </c>
      <c r="J38">
        <v>0.4</v>
      </c>
      <c r="K38">
        <v>-19</v>
      </c>
      <c r="L38">
        <v>8.565322075675677E-2</v>
      </c>
      <c r="M38">
        <v>179</v>
      </c>
      <c r="N38">
        <v>367.96623637102715</v>
      </c>
      <c r="O38">
        <v>2289.3000000000002</v>
      </c>
      <c r="P38">
        <v>0.16073307839559128</v>
      </c>
    </row>
    <row r="39" spans="1:16">
      <c r="A39" t="s">
        <v>312</v>
      </c>
      <c r="B39" t="s">
        <v>176</v>
      </c>
      <c r="C39" t="s">
        <v>16</v>
      </c>
      <c r="D39">
        <v>4</v>
      </c>
      <c r="E39">
        <v>1962</v>
      </c>
      <c r="F39">
        <v>10299</v>
      </c>
      <c r="G39">
        <v>0.38700000000000001</v>
      </c>
      <c r="H39">
        <v>0.17608082891399998</v>
      </c>
      <c r="I39">
        <v>18</v>
      </c>
      <c r="J39">
        <v>0.4</v>
      </c>
      <c r="K39">
        <v>-19</v>
      </c>
      <c r="L39">
        <v>8.3757367267199997E-2</v>
      </c>
      <c r="M39">
        <v>179</v>
      </c>
      <c r="N39">
        <v>359.82164977989117</v>
      </c>
      <c r="O39">
        <v>2582.1999999999998</v>
      </c>
      <c r="P39">
        <v>0.13934693276271831</v>
      </c>
    </row>
    <row r="40" spans="1:16">
      <c r="A40" t="s">
        <v>312</v>
      </c>
      <c r="B40" t="s">
        <v>177</v>
      </c>
      <c r="C40" t="s">
        <v>16</v>
      </c>
      <c r="D40">
        <v>4</v>
      </c>
      <c r="E40">
        <v>1962</v>
      </c>
      <c r="F40">
        <v>9903</v>
      </c>
      <c r="G40">
        <v>0.39100000000000001</v>
      </c>
      <c r="H40">
        <v>0.17106044099399997</v>
      </c>
      <c r="I40">
        <v>18</v>
      </c>
      <c r="J40">
        <v>0.4</v>
      </c>
      <c r="K40">
        <v>-19</v>
      </c>
      <c r="L40">
        <v>8.1369290851199996E-2</v>
      </c>
      <c r="M40">
        <v>179</v>
      </c>
      <c r="N40">
        <v>349.56247349675522</v>
      </c>
      <c r="O40">
        <v>2283.3000000000002</v>
      </c>
      <c r="P40">
        <v>0.15309528905389358</v>
      </c>
    </row>
    <row r="41" spans="1:16">
      <c r="A41" t="s">
        <v>312</v>
      </c>
      <c r="B41" t="s">
        <v>178</v>
      </c>
      <c r="C41" t="s">
        <v>16</v>
      </c>
      <c r="D41">
        <v>9</v>
      </c>
      <c r="E41">
        <v>1990</v>
      </c>
      <c r="F41">
        <v>24357</v>
      </c>
      <c r="G41">
        <v>0.33</v>
      </c>
      <c r="H41">
        <v>0.35509437017999995</v>
      </c>
      <c r="I41">
        <v>18</v>
      </c>
      <c r="J41">
        <v>0.4</v>
      </c>
      <c r="K41">
        <v>-19</v>
      </c>
      <c r="L41">
        <v>0.168909754464</v>
      </c>
      <c r="M41">
        <v>179</v>
      </c>
      <c r="N41">
        <v>725.63630517734396</v>
      </c>
      <c r="O41">
        <v>5577.3</v>
      </c>
      <c r="P41">
        <v>0.13010530277685331</v>
      </c>
    </row>
    <row r="42" spans="1:16">
      <c r="A42" t="s">
        <v>312</v>
      </c>
      <c r="B42" t="s">
        <v>179</v>
      </c>
      <c r="C42" t="s">
        <v>16</v>
      </c>
      <c r="D42">
        <v>4</v>
      </c>
      <c r="E42">
        <v>1962</v>
      </c>
      <c r="F42">
        <v>10141</v>
      </c>
      <c r="G42">
        <v>0.38900000000000001</v>
      </c>
      <c r="H42">
        <v>0.17427553912200003</v>
      </c>
      <c r="I42">
        <v>18</v>
      </c>
      <c r="J42">
        <v>0.4</v>
      </c>
      <c r="K42">
        <v>-19</v>
      </c>
      <c r="L42">
        <v>8.2898634825600018E-2</v>
      </c>
      <c r="M42">
        <v>179</v>
      </c>
      <c r="N42">
        <v>356.13253521077769</v>
      </c>
      <c r="O42">
        <v>2569.5</v>
      </c>
      <c r="P42">
        <v>0.13859993586720284</v>
      </c>
    </row>
    <row r="43" spans="1:16">
      <c r="A43" t="s">
        <v>312</v>
      </c>
      <c r="B43" t="s">
        <v>180</v>
      </c>
      <c r="C43" t="s">
        <v>16</v>
      </c>
      <c r="D43">
        <v>4</v>
      </c>
      <c r="E43">
        <v>1990</v>
      </c>
      <c r="F43">
        <v>7745</v>
      </c>
      <c r="G43">
        <v>0.36</v>
      </c>
      <c r="H43">
        <v>0.12317709959999999</v>
      </c>
      <c r="I43">
        <v>18</v>
      </c>
      <c r="J43">
        <v>0.4</v>
      </c>
      <c r="K43">
        <v>-19</v>
      </c>
      <c r="L43">
        <v>5.8592350080000008E-2</v>
      </c>
      <c r="M43">
        <v>179</v>
      </c>
      <c r="N43">
        <v>251.71273594368</v>
      </c>
      <c r="O43">
        <v>2066.6</v>
      </c>
      <c r="P43">
        <v>0.12180041417965741</v>
      </c>
    </row>
    <row r="44" spans="1:16">
      <c r="A44" t="s">
        <v>312</v>
      </c>
      <c r="B44" t="s">
        <v>181</v>
      </c>
      <c r="C44" t="s">
        <v>16</v>
      </c>
      <c r="D44">
        <v>4</v>
      </c>
      <c r="E44">
        <v>1969</v>
      </c>
      <c r="F44">
        <v>8055</v>
      </c>
      <c r="G44">
        <v>0.40899999999999997</v>
      </c>
      <c r="H44">
        <v>0.14554420010999997</v>
      </c>
      <c r="I44">
        <v>18</v>
      </c>
      <c r="J44">
        <v>0.4</v>
      </c>
      <c r="K44">
        <v>-19</v>
      </c>
      <c r="L44">
        <v>6.9231835727999999E-2</v>
      </c>
      <c r="M44">
        <v>179</v>
      </c>
      <c r="N44">
        <v>297.41996628748797</v>
      </c>
      <c r="O44">
        <v>2030.15</v>
      </c>
      <c r="P44">
        <v>0.1465014734317602</v>
      </c>
    </row>
    <row r="45" spans="1:16">
      <c r="A45" t="s">
        <v>312</v>
      </c>
      <c r="B45" t="s">
        <v>182</v>
      </c>
      <c r="C45" t="s">
        <v>16</v>
      </c>
      <c r="D45">
        <v>9</v>
      </c>
      <c r="E45">
        <v>1991</v>
      </c>
      <c r="F45">
        <v>23091</v>
      </c>
      <c r="G45">
        <v>0.33</v>
      </c>
      <c r="H45">
        <v>0.33663768533999999</v>
      </c>
      <c r="I45">
        <v>18</v>
      </c>
      <c r="J45">
        <v>0.4</v>
      </c>
      <c r="K45">
        <v>-19</v>
      </c>
      <c r="L45">
        <v>0.16013035843200002</v>
      </c>
      <c r="M45">
        <v>179</v>
      </c>
      <c r="N45">
        <v>687.92001982387205</v>
      </c>
      <c r="O45">
        <v>4482.7</v>
      </c>
      <c r="P45">
        <v>0.15346108814417028</v>
      </c>
    </row>
    <row r="46" spans="1:16">
      <c r="A46" t="s">
        <v>312</v>
      </c>
      <c r="B46" t="s">
        <v>183</v>
      </c>
      <c r="C46" t="s">
        <v>16</v>
      </c>
      <c r="D46">
        <v>5</v>
      </c>
      <c r="E46">
        <v>1988</v>
      </c>
      <c r="F46">
        <v>12332</v>
      </c>
      <c r="G46">
        <v>0.34</v>
      </c>
      <c r="H46">
        <v>0.18523305263999998</v>
      </c>
      <c r="I46">
        <v>18</v>
      </c>
      <c r="J46">
        <v>0.4</v>
      </c>
      <c r="K46">
        <v>-19</v>
      </c>
      <c r="L46">
        <v>8.8110857471999995E-2</v>
      </c>
      <c r="M46">
        <v>179</v>
      </c>
      <c r="N46">
        <v>378.52424369971197</v>
      </c>
      <c r="O46">
        <v>3109.6</v>
      </c>
      <c r="P46">
        <v>0.12172763175318754</v>
      </c>
    </row>
  </sheetData>
  <mergeCells count="1">
    <mergeCell ref="A1:P1"/>
  </mergeCells>
  <pageMargins left="0.7" right="0.7" top="0.75" bottom="0.75" header="0.3" footer="0.3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workbookViewId="0">
      <selection activeCell="B47" sqref="B47"/>
    </sheetView>
  </sheetViews>
  <sheetFormatPr defaultRowHeight="11.25"/>
  <cols>
    <col min="1" max="1" width="12.33203125" customWidth="1"/>
    <col min="2" max="2" width="16.1640625" customWidth="1"/>
  </cols>
  <sheetData>
    <row r="1" spans="1:16">
      <c r="A1" s="55" t="s">
        <v>328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</row>
    <row r="2" spans="1:16">
      <c r="A2" t="s">
        <v>312</v>
      </c>
      <c r="B2" t="s">
        <v>48</v>
      </c>
      <c r="C2" t="s">
        <v>16</v>
      </c>
      <c r="D2">
        <v>4</v>
      </c>
      <c r="E2">
        <v>1960</v>
      </c>
      <c r="F2">
        <v>10326</v>
      </c>
      <c r="G2">
        <v>0.38700000000000001</v>
      </c>
      <c r="H2">
        <v>0.17654244483599998</v>
      </c>
      <c r="I2">
        <v>18</v>
      </c>
      <c r="J2">
        <v>0.4</v>
      </c>
      <c r="K2">
        <v>-19</v>
      </c>
      <c r="L2">
        <v>8.3976946732799998E-2</v>
      </c>
      <c r="M2">
        <v>179</v>
      </c>
      <c r="N2">
        <v>360.76496316410879</v>
      </c>
      <c r="O2">
        <v>2572.75</v>
      </c>
      <c r="P2">
        <v>0.14022542538688515</v>
      </c>
    </row>
    <row r="3" spans="1:16">
      <c r="A3" t="s">
        <v>312</v>
      </c>
      <c r="B3" t="s">
        <v>49</v>
      </c>
      <c r="C3" t="s">
        <v>16</v>
      </c>
      <c r="D3">
        <v>4</v>
      </c>
      <c r="E3">
        <v>1963</v>
      </c>
      <c r="F3">
        <v>7970</v>
      </c>
      <c r="G3">
        <v>0.41</v>
      </c>
      <c r="H3">
        <v>0.1443604506</v>
      </c>
      <c r="I3">
        <v>18</v>
      </c>
      <c r="J3">
        <v>0.4</v>
      </c>
      <c r="K3">
        <v>-19</v>
      </c>
      <c r="L3">
        <v>6.8668754880000002E-2</v>
      </c>
      <c r="M3">
        <v>179</v>
      </c>
      <c r="N3">
        <v>295.00097096447996</v>
      </c>
      <c r="O3">
        <v>1999.5</v>
      </c>
      <c r="P3">
        <v>0.14753736982469615</v>
      </c>
    </row>
    <row r="4" spans="1:16">
      <c r="A4" t="s">
        <v>312</v>
      </c>
      <c r="B4" t="s">
        <v>50</v>
      </c>
      <c r="C4" t="s">
        <v>16</v>
      </c>
      <c r="D4">
        <v>4</v>
      </c>
      <c r="E4">
        <v>1961</v>
      </c>
      <c r="F4">
        <v>7868</v>
      </c>
      <c r="G4">
        <v>0.41099999999999998</v>
      </c>
      <c r="H4">
        <v>0.142860519144</v>
      </c>
      <c r="I4">
        <v>18</v>
      </c>
      <c r="J4">
        <v>0.4</v>
      </c>
      <c r="K4">
        <v>-19</v>
      </c>
      <c r="L4">
        <v>6.7955273971200006E-2</v>
      </c>
      <c r="M4">
        <v>179</v>
      </c>
      <c r="N4">
        <v>291.93585698027522</v>
      </c>
      <c r="O4">
        <v>2034.4</v>
      </c>
      <c r="P4">
        <v>0.14349973308114197</v>
      </c>
    </row>
    <row r="5" spans="1:16">
      <c r="A5" t="s">
        <v>312</v>
      </c>
      <c r="B5" t="s">
        <v>51</v>
      </c>
      <c r="C5" t="s">
        <v>16</v>
      </c>
      <c r="D5">
        <v>4</v>
      </c>
      <c r="E5">
        <v>1964</v>
      </c>
      <c r="F5">
        <v>10521</v>
      </c>
      <c r="G5">
        <v>0.38500000000000001</v>
      </c>
      <c r="H5">
        <v>0.17894674412999997</v>
      </c>
      <c r="I5">
        <v>18</v>
      </c>
      <c r="J5">
        <v>0.4</v>
      </c>
      <c r="K5">
        <v>-19</v>
      </c>
      <c r="L5">
        <v>8.5120613424E-2</v>
      </c>
      <c r="M5">
        <v>179</v>
      </c>
      <c r="N5">
        <v>365.67815526950397</v>
      </c>
      <c r="O5">
        <v>2575.1</v>
      </c>
      <c r="P5">
        <v>0.14200541931167876</v>
      </c>
    </row>
    <row r="6" spans="1:16">
      <c r="A6" t="s">
        <v>312</v>
      </c>
      <c r="B6" t="s">
        <v>52</v>
      </c>
      <c r="C6" t="s">
        <v>16</v>
      </c>
      <c r="D6">
        <v>4</v>
      </c>
      <c r="E6">
        <v>1961</v>
      </c>
      <c r="F6">
        <v>8337</v>
      </c>
      <c r="G6">
        <v>0.40699999999999997</v>
      </c>
      <c r="H6">
        <v>0.14990297830199997</v>
      </c>
      <c r="I6">
        <v>18</v>
      </c>
      <c r="J6">
        <v>0.4</v>
      </c>
      <c r="K6">
        <v>-19</v>
      </c>
      <c r="L6">
        <v>7.1305200489599985E-2</v>
      </c>
      <c r="M6">
        <v>179</v>
      </c>
      <c r="N6">
        <v>306.32714130332153</v>
      </c>
      <c r="O6">
        <v>2065.8000000000002</v>
      </c>
      <c r="P6">
        <v>0.14828499433794246</v>
      </c>
    </row>
    <row r="7" spans="1:16">
      <c r="A7" t="s">
        <v>312</v>
      </c>
      <c r="B7" t="s">
        <v>53</v>
      </c>
      <c r="C7" t="s">
        <v>16</v>
      </c>
      <c r="D7">
        <v>4</v>
      </c>
      <c r="E7">
        <v>1964</v>
      </c>
      <c r="F7">
        <v>7922</v>
      </c>
      <c r="G7">
        <v>0.41099999999999998</v>
      </c>
      <c r="H7">
        <v>0.14384100567599997</v>
      </c>
      <c r="I7">
        <v>18</v>
      </c>
      <c r="J7">
        <v>0.4</v>
      </c>
      <c r="K7">
        <v>-19</v>
      </c>
      <c r="L7">
        <v>6.842166756479999E-2</v>
      </c>
      <c r="M7">
        <v>179</v>
      </c>
      <c r="N7">
        <v>293.93948385838075</v>
      </c>
      <c r="O7">
        <v>2003.6</v>
      </c>
      <c r="P7">
        <v>0.14670567172009422</v>
      </c>
    </row>
    <row r="8" spans="1:16">
      <c r="A8" t="s">
        <v>312</v>
      </c>
      <c r="B8" t="s">
        <v>54</v>
      </c>
      <c r="C8" t="s">
        <v>16</v>
      </c>
      <c r="D8">
        <v>4</v>
      </c>
      <c r="E8">
        <v>1962</v>
      </c>
      <c r="F8">
        <v>10614</v>
      </c>
      <c r="G8">
        <v>0.38400000000000001</v>
      </c>
      <c r="H8">
        <v>0.180059632128</v>
      </c>
      <c r="I8">
        <v>18</v>
      </c>
      <c r="J8">
        <v>0.4</v>
      </c>
      <c r="K8">
        <v>-19</v>
      </c>
      <c r="L8">
        <v>8.5649987174400005E-2</v>
      </c>
      <c r="M8">
        <v>179</v>
      </c>
      <c r="N8">
        <v>367.95234490122249</v>
      </c>
      <c r="O8">
        <v>2610.9</v>
      </c>
      <c r="P8">
        <v>0.14092931360880251</v>
      </c>
    </row>
    <row r="9" spans="1:16">
      <c r="A9" t="s">
        <v>312</v>
      </c>
      <c r="B9" t="s">
        <v>55</v>
      </c>
      <c r="C9" t="s">
        <v>16</v>
      </c>
      <c r="D9">
        <v>4</v>
      </c>
      <c r="E9">
        <v>1964</v>
      </c>
      <c r="F9">
        <v>7918</v>
      </c>
      <c r="G9">
        <v>0.41099999999999998</v>
      </c>
      <c r="H9">
        <v>0.143768377044</v>
      </c>
      <c r="I9">
        <v>18</v>
      </c>
      <c r="J9">
        <v>0.4</v>
      </c>
      <c r="K9">
        <v>-19</v>
      </c>
      <c r="L9">
        <v>6.8387119891200013E-2</v>
      </c>
      <c r="M9">
        <v>179</v>
      </c>
      <c r="N9">
        <v>293.79106705259528</v>
      </c>
      <c r="O9">
        <v>2021.6</v>
      </c>
      <c r="P9">
        <v>0.14532601259032216</v>
      </c>
    </row>
    <row r="10" spans="1:16">
      <c r="A10" t="s">
        <v>312</v>
      </c>
      <c r="B10" t="s">
        <v>56</v>
      </c>
      <c r="C10" t="s">
        <v>16</v>
      </c>
      <c r="D10">
        <v>4</v>
      </c>
      <c r="E10">
        <v>1962</v>
      </c>
      <c r="F10">
        <v>10562</v>
      </c>
      <c r="G10">
        <v>0.38400000000000001</v>
      </c>
      <c r="H10">
        <v>0.179177485824</v>
      </c>
      <c r="I10">
        <v>18</v>
      </c>
      <c r="J10">
        <v>0.4</v>
      </c>
      <c r="K10">
        <v>-19</v>
      </c>
      <c r="L10">
        <v>8.5230371635200017E-2</v>
      </c>
      <c r="M10">
        <v>179</v>
      </c>
      <c r="N10">
        <v>366.14967654481927</v>
      </c>
      <c r="O10">
        <v>2590.6</v>
      </c>
      <c r="P10">
        <v>0.14133778913951181</v>
      </c>
    </row>
    <row r="11" spans="1:16">
      <c r="A11" t="s">
        <v>312</v>
      </c>
      <c r="B11" t="s">
        <v>57</v>
      </c>
      <c r="C11" t="s">
        <v>16</v>
      </c>
      <c r="D11">
        <v>4</v>
      </c>
      <c r="E11">
        <v>1964</v>
      </c>
      <c r="F11">
        <v>8042</v>
      </c>
      <c r="G11">
        <v>0.41</v>
      </c>
      <c r="H11">
        <v>0.14566458516</v>
      </c>
      <c r="I11">
        <v>18</v>
      </c>
      <c r="J11">
        <v>0.4</v>
      </c>
      <c r="K11">
        <v>-19</v>
      </c>
      <c r="L11">
        <v>6.9289099968000006E-2</v>
      </c>
      <c r="M11">
        <v>179</v>
      </c>
      <c r="N11">
        <v>297.66597346252803</v>
      </c>
      <c r="O11">
        <v>2027.4</v>
      </c>
      <c r="P11">
        <v>0.14682153174633916</v>
      </c>
    </row>
    <row r="12" spans="1:16">
      <c r="A12" t="s">
        <v>312</v>
      </c>
      <c r="B12" t="s">
        <v>58</v>
      </c>
      <c r="C12" t="s">
        <v>16</v>
      </c>
      <c r="D12">
        <v>4</v>
      </c>
      <c r="E12">
        <v>1964</v>
      </c>
      <c r="F12">
        <v>5721</v>
      </c>
      <c r="G12">
        <v>0.436</v>
      </c>
      <c r="H12">
        <v>0.11019565936799999</v>
      </c>
      <c r="I12">
        <v>18</v>
      </c>
      <c r="J12">
        <v>0.4</v>
      </c>
      <c r="K12">
        <v>-19</v>
      </c>
      <c r="L12">
        <v>5.2417394726400002E-2</v>
      </c>
      <c r="M12">
        <v>179</v>
      </c>
      <c r="N12">
        <v>225.18512774461442</v>
      </c>
      <c r="O12">
        <v>1496</v>
      </c>
      <c r="P12">
        <v>0.1505248180111059</v>
      </c>
    </row>
    <row r="13" spans="1:16">
      <c r="A13" t="s">
        <v>312</v>
      </c>
      <c r="B13" t="s">
        <v>59</v>
      </c>
      <c r="C13" t="s">
        <v>16</v>
      </c>
      <c r="D13">
        <v>4</v>
      </c>
      <c r="E13">
        <v>1964</v>
      </c>
      <c r="F13">
        <v>8035</v>
      </c>
      <c r="G13">
        <v>0.41</v>
      </c>
      <c r="H13">
        <v>0.1455377943</v>
      </c>
      <c r="I13">
        <v>18</v>
      </c>
      <c r="J13">
        <v>0.4</v>
      </c>
      <c r="K13">
        <v>-19</v>
      </c>
      <c r="L13">
        <v>6.9228788640000011E-2</v>
      </c>
      <c r="M13">
        <v>179</v>
      </c>
      <c r="N13">
        <v>297.40687599744007</v>
      </c>
      <c r="O13">
        <v>2026.1</v>
      </c>
      <c r="P13">
        <v>0.14678785647176354</v>
      </c>
    </row>
    <row r="14" spans="1:16">
      <c r="A14" t="s">
        <v>312</v>
      </c>
      <c r="B14" t="s">
        <v>60</v>
      </c>
      <c r="C14" t="s">
        <v>16</v>
      </c>
      <c r="D14">
        <v>4</v>
      </c>
      <c r="E14">
        <v>1964</v>
      </c>
      <c r="F14">
        <v>6503</v>
      </c>
      <c r="G14">
        <v>0.42499999999999999</v>
      </c>
      <c r="H14">
        <v>0.12209805194999999</v>
      </c>
      <c r="I14">
        <v>18</v>
      </c>
      <c r="J14">
        <v>0.4</v>
      </c>
      <c r="K14">
        <v>-19</v>
      </c>
      <c r="L14">
        <v>5.8079073360000004E-2</v>
      </c>
      <c r="M14">
        <v>179</v>
      </c>
      <c r="N14">
        <v>249.50769915456002</v>
      </c>
      <c r="O14">
        <v>1565.4</v>
      </c>
      <c r="P14">
        <v>0.15938910128692985</v>
      </c>
    </row>
    <row r="15" spans="1:16">
      <c r="A15" t="s">
        <v>312</v>
      </c>
      <c r="B15" t="s">
        <v>61</v>
      </c>
      <c r="C15" t="s">
        <v>16</v>
      </c>
      <c r="D15">
        <v>4</v>
      </c>
      <c r="E15">
        <v>1964</v>
      </c>
      <c r="F15">
        <v>6391</v>
      </c>
      <c r="G15">
        <v>0.42599999999999999</v>
      </c>
      <c r="H15">
        <v>0.12027752074799999</v>
      </c>
      <c r="I15">
        <v>18</v>
      </c>
      <c r="J15">
        <v>0.4</v>
      </c>
      <c r="K15">
        <v>-19</v>
      </c>
      <c r="L15">
        <v>5.7213090950399996E-2</v>
      </c>
      <c r="M15">
        <v>179</v>
      </c>
      <c r="N15">
        <v>245.78743872291838</v>
      </c>
      <c r="O15">
        <v>1600.4</v>
      </c>
      <c r="P15">
        <v>0.15357875451319569</v>
      </c>
    </row>
    <row r="16" spans="1:16">
      <c r="A16" t="s">
        <v>312</v>
      </c>
      <c r="B16" t="s">
        <v>62</v>
      </c>
      <c r="C16" t="s">
        <v>16</v>
      </c>
      <c r="D16">
        <v>5</v>
      </c>
      <c r="E16">
        <v>1968</v>
      </c>
      <c r="F16">
        <v>27660</v>
      </c>
      <c r="G16">
        <v>0.36199999999999999</v>
      </c>
      <c r="H16">
        <v>0.44235077975999992</v>
      </c>
      <c r="I16">
        <v>18</v>
      </c>
      <c r="J16">
        <v>0.4</v>
      </c>
      <c r="K16">
        <v>-19</v>
      </c>
      <c r="L16">
        <v>0.21041550604799997</v>
      </c>
      <c r="M16">
        <v>179</v>
      </c>
      <c r="N16">
        <v>903.94501398220791</v>
      </c>
      <c r="O16">
        <v>6169.8</v>
      </c>
      <c r="P16">
        <v>0.14651123439693473</v>
      </c>
    </row>
    <row r="17" spans="1:16">
      <c r="A17" t="s">
        <v>312</v>
      </c>
      <c r="B17" t="s">
        <v>63</v>
      </c>
      <c r="C17" t="s">
        <v>16</v>
      </c>
      <c r="D17">
        <v>5</v>
      </c>
      <c r="E17">
        <v>1968</v>
      </c>
      <c r="F17">
        <v>12146</v>
      </c>
      <c r="G17">
        <v>0.59899999999999998</v>
      </c>
      <c r="H17">
        <v>0.32141500681199997</v>
      </c>
      <c r="I17">
        <v>18</v>
      </c>
      <c r="J17">
        <v>0.4</v>
      </c>
      <c r="K17">
        <v>-19</v>
      </c>
      <c r="L17">
        <v>0.1528893005376</v>
      </c>
      <c r="M17">
        <v>179</v>
      </c>
      <c r="N17">
        <v>656.81243510952959</v>
      </c>
      <c r="O17">
        <v>3110.5</v>
      </c>
      <c r="P17">
        <v>0.21115976052388027</v>
      </c>
    </row>
    <row r="18" spans="1:16">
      <c r="A18" t="s">
        <v>312</v>
      </c>
      <c r="B18" t="s">
        <v>64</v>
      </c>
      <c r="C18" t="s">
        <v>16</v>
      </c>
      <c r="D18">
        <v>5</v>
      </c>
      <c r="E18">
        <v>1969</v>
      </c>
      <c r="F18">
        <v>23254</v>
      </c>
      <c r="G18">
        <v>0.36699999999999999</v>
      </c>
      <c r="H18">
        <v>0.37702468280399992</v>
      </c>
      <c r="I18">
        <v>18</v>
      </c>
      <c r="J18">
        <v>0.4</v>
      </c>
      <c r="K18">
        <v>-19</v>
      </c>
      <c r="L18">
        <v>0.17934147073919998</v>
      </c>
      <c r="M18">
        <v>179</v>
      </c>
      <c r="N18">
        <v>770.45095829560307</v>
      </c>
      <c r="O18">
        <v>6003.4</v>
      </c>
      <c r="P18">
        <v>0.12833576944658079</v>
      </c>
    </row>
    <row r="19" spans="1:16">
      <c r="A19" t="s">
        <v>312</v>
      </c>
      <c r="B19" t="s">
        <v>65</v>
      </c>
      <c r="C19" t="s">
        <v>16</v>
      </c>
      <c r="D19">
        <v>5</v>
      </c>
      <c r="E19">
        <v>1984</v>
      </c>
      <c r="F19">
        <v>20066</v>
      </c>
      <c r="G19">
        <v>0.33</v>
      </c>
      <c r="H19">
        <v>0.29253699683999995</v>
      </c>
      <c r="I19">
        <v>18</v>
      </c>
      <c r="J19">
        <v>0.4</v>
      </c>
      <c r="K19">
        <v>-19</v>
      </c>
      <c r="L19">
        <v>0.13915273363200001</v>
      </c>
      <c r="M19">
        <v>179</v>
      </c>
      <c r="N19">
        <v>597.80014368307206</v>
      </c>
      <c r="O19">
        <v>4259.7</v>
      </c>
      <c r="P19">
        <v>0.14033855522291994</v>
      </c>
    </row>
    <row r="20" spans="1:16">
      <c r="A20" t="s">
        <v>312</v>
      </c>
      <c r="B20" t="s">
        <v>66</v>
      </c>
      <c r="C20" t="s">
        <v>16</v>
      </c>
      <c r="D20">
        <v>5</v>
      </c>
      <c r="E20">
        <v>1968</v>
      </c>
      <c r="F20">
        <v>12232</v>
      </c>
      <c r="G20">
        <v>0.378</v>
      </c>
      <c r="H20">
        <v>0.204265641888</v>
      </c>
      <c r="I20">
        <v>18</v>
      </c>
      <c r="J20">
        <v>0.4</v>
      </c>
      <c r="K20">
        <v>-19</v>
      </c>
      <c r="L20">
        <v>9.7164197222400009E-2</v>
      </c>
      <c r="M20">
        <v>179</v>
      </c>
      <c r="N20">
        <v>417.41739126743045</v>
      </c>
      <c r="O20">
        <v>3153.7</v>
      </c>
      <c r="P20">
        <v>0.13235798943064669</v>
      </c>
    </row>
    <row r="21" spans="1:16">
      <c r="A21" t="s">
        <v>312</v>
      </c>
      <c r="B21" t="s">
        <v>67</v>
      </c>
      <c r="C21" t="s">
        <v>16</v>
      </c>
      <c r="D21">
        <v>9</v>
      </c>
      <c r="E21">
        <v>1983</v>
      </c>
      <c r="F21">
        <v>18654</v>
      </c>
      <c r="G21">
        <v>0.33</v>
      </c>
      <c r="H21">
        <v>0.27195181595999995</v>
      </c>
      <c r="I21">
        <v>18</v>
      </c>
      <c r="J21">
        <v>0.4</v>
      </c>
      <c r="K21">
        <v>-19</v>
      </c>
      <c r="L21">
        <v>0.12936086380799999</v>
      </c>
      <c r="M21">
        <v>179</v>
      </c>
      <c r="N21">
        <v>555.73427091916801</v>
      </c>
      <c r="O21">
        <v>3864.6</v>
      </c>
      <c r="P21">
        <v>0.14380123969341407</v>
      </c>
    </row>
    <row r="22" spans="1:16">
      <c r="A22" t="s">
        <v>312</v>
      </c>
      <c r="B22" t="s">
        <v>68</v>
      </c>
      <c r="C22" t="s">
        <v>16</v>
      </c>
      <c r="D22">
        <v>9</v>
      </c>
      <c r="E22">
        <v>1981</v>
      </c>
      <c r="F22">
        <v>55159</v>
      </c>
      <c r="G22">
        <v>0.33</v>
      </c>
      <c r="H22">
        <v>0.8041487196599999</v>
      </c>
      <c r="I22">
        <v>18</v>
      </c>
      <c r="J22">
        <v>0.4</v>
      </c>
      <c r="K22">
        <v>-19</v>
      </c>
      <c r="L22">
        <v>0.38251398556799998</v>
      </c>
      <c r="M22">
        <v>179</v>
      </c>
      <c r="N22">
        <v>1643.280082000128</v>
      </c>
      <c r="O22">
        <v>11119.3</v>
      </c>
      <c r="P22">
        <v>0.1477862888851032</v>
      </c>
    </row>
    <row r="23" spans="1:16">
      <c r="A23" t="s">
        <v>312</v>
      </c>
      <c r="B23" t="s">
        <v>69</v>
      </c>
      <c r="C23" t="s">
        <v>16</v>
      </c>
      <c r="D23">
        <v>9</v>
      </c>
      <c r="E23">
        <v>1983</v>
      </c>
      <c r="F23">
        <v>17905</v>
      </c>
      <c r="G23">
        <v>0.33</v>
      </c>
      <c r="H23">
        <v>0.27244970000000002</v>
      </c>
      <c r="I23">
        <v>18</v>
      </c>
      <c r="J23">
        <v>0.4</v>
      </c>
      <c r="K23">
        <v>-19</v>
      </c>
      <c r="L23">
        <v>0.12959769513513517</v>
      </c>
      <c r="M23">
        <v>179</v>
      </c>
      <c r="N23">
        <v>556.75169830054062</v>
      </c>
      <c r="O23">
        <v>4003.2</v>
      </c>
      <c r="P23">
        <v>0.13907666324453954</v>
      </c>
    </row>
    <row r="24" spans="1:16">
      <c r="A24" t="s">
        <v>312</v>
      </c>
      <c r="B24" t="s">
        <v>70</v>
      </c>
      <c r="C24" t="s">
        <v>16</v>
      </c>
      <c r="D24">
        <v>9</v>
      </c>
      <c r="E24">
        <v>1984</v>
      </c>
      <c r="F24">
        <v>32551</v>
      </c>
      <c r="G24">
        <v>0.33</v>
      </c>
      <c r="H24">
        <v>0.49231036</v>
      </c>
      <c r="I24">
        <v>18</v>
      </c>
      <c r="J24">
        <v>0.4</v>
      </c>
      <c r="K24">
        <v>-19</v>
      </c>
      <c r="L24">
        <v>0.23418006313513517</v>
      </c>
      <c r="M24">
        <v>179</v>
      </c>
      <c r="N24">
        <v>1006.0375512285407</v>
      </c>
      <c r="O24">
        <v>6878.6</v>
      </c>
      <c r="P24">
        <v>0.14625614968577044</v>
      </c>
    </row>
    <row r="25" spans="1:16">
      <c r="A25" t="s">
        <v>312</v>
      </c>
      <c r="B25" t="s">
        <v>71</v>
      </c>
      <c r="C25" t="s">
        <v>16</v>
      </c>
      <c r="D25">
        <v>5</v>
      </c>
      <c r="E25">
        <v>1989</v>
      </c>
      <c r="F25">
        <v>6100</v>
      </c>
      <c r="G25">
        <v>0.36</v>
      </c>
      <c r="H25">
        <v>9.7014887999999994E-2</v>
      </c>
      <c r="I25">
        <v>18</v>
      </c>
      <c r="J25">
        <v>0.4</v>
      </c>
      <c r="K25">
        <v>-19</v>
      </c>
      <c r="L25">
        <v>4.6147622399999998E-2</v>
      </c>
      <c r="M25">
        <v>179</v>
      </c>
      <c r="N25">
        <v>198.25018583039997</v>
      </c>
      <c r="O25">
        <v>1371.2</v>
      </c>
      <c r="P25">
        <v>0.14458152408868141</v>
      </c>
    </row>
    <row r="26" spans="1:16">
      <c r="A26" t="s">
        <v>312</v>
      </c>
      <c r="B26" t="s">
        <v>72</v>
      </c>
      <c r="C26" t="s">
        <v>16</v>
      </c>
      <c r="D26">
        <v>5</v>
      </c>
      <c r="E26">
        <v>1983</v>
      </c>
      <c r="F26">
        <v>16375</v>
      </c>
      <c r="G26">
        <v>0.33</v>
      </c>
      <c r="H26">
        <v>0.2387268675</v>
      </c>
      <c r="I26">
        <v>18</v>
      </c>
      <c r="J26">
        <v>0.4</v>
      </c>
      <c r="K26">
        <v>-19</v>
      </c>
      <c r="L26">
        <v>0.11355656400000001</v>
      </c>
      <c r="M26">
        <v>179</v>
      </c>
      <c r="N26">
        <v>487.83899894400002</v>
      </c>
      <c r="O26">
        <v>3406.8</v>
      </c>
      <c r="P26">
        <v>0.14319566717858401</v>
      </c>
    </row>
    <row r="27" spans="1:16">
      <c r="A27" t="s">
        <v>312</v>
      </c>
      <c r="B27" t="s">
        <v>73</v>
      </c>
      <c r="C27" t="s">
        <v>16</v>
      </c>
      <c r="D27">
        <v>9</v>
      </c>
      <c r="E27">
        <v>1984</v>
      </c>
      <c r="F27">
        <v>25205</v>
      </c>
      <c r="G27">
        <v>0.33</v>
      </c>
      <c r="H27">
        <v>0.38784528000000001</v>
      </c>
      <c r="I27">
        <v>18</v>
      </c>
      <c r="J27">
        <v>0.4</v>
      </c>
      <c r="K27">
        <v>-19</v>
      </c>
      <c r="L27">
        <v>0.18448856562162164</v>
      </c>
      <c r="M27">
        <v>179</v>
      </c>
      <c r="N27">
        <v>792.56287791048658</v>
      </c>
      <c r="O27">
        <v>6032.6</v>
      </c>
      <c r="P27">
        <v>0.13137998175090118</v>
      </c>
    </row>
    <row r="28" spans="1:16">
      <c r="A28" t="s">
        <v>312</v>
      </c>
      <c r="B28" t="s">
        <v>74</v>
      </c>
      <c r="C28" t="s">
        <v>16</v>
      </c>
      <c r="D28">
        <v>5</v>
      </c>
      <c r="E28">
        <v>1970</v>
      </c>
      <c r="F28">
        <v>17559</v>
      </c>
      <c r="G28">
        <v>0.37</v>
      </c>
      <c r="H28">
        <v>0.28701695573999997</v>
      </c>
      <c r="I28">
        <v>18</v>
      </c>
      <c r="J28">
        <v>0.4</v>
      </c>
      <c r="K28">
        <v>-19</v>
      </c>
      <c r="L28">
        <v>0.136526984352</v>
      </c>
      <c r="M28">
        <v>179</v>
      </c>
      <c r="N28">
        <v>586.51992477619206</v>
      </c>
      <c r="O28">
        <v>4426.7</v>
      </c>
      <c r="P28">
        <v>0.13249597324783521</v>
      </c>
    </row>
    <row r="29" spans="1:16">
      <c r="A29" t="s">
        <v>312</v>
      </c>
      <c r="B29" t="s">
        <v>75</v>
      </c>
      <c r="C29" t="s">
        <v>16</v>
      </c>
      <c r="D29">
        <v>5</v>
      </c>
      <c r="E29">
        <v>1971</v>
      </c>
      <c r="F29">
        <v>23813</v>
      </c>
      <c r="G29">
        <v>0.34</v>
      </c>
      <c r="H29">
        <v>0.35781088</v>
      </c>
      <c r="I29">
        <v>18</v>
      </c>
      <c r="J29">
        <v>0.4</v>
      </c>
      <c r="K29">
        <v>-19</v>
      </c>
      <c r="L29">
        <v>0.17020193210810811</v>
      </c>
      <c r="M29">
        <v>179</v>
      </c>
      <c r="N29">
        <v>731.18750033643244</v>
      </c>
      <c r="O29">
        <v>6106.8</v>
      </c>
      <c r="P29">
        <v>0.11973333011338712</v>
      </c>
    </row>
    <row r="30" spans="1:16">
      <c r="A30" t="s">
        <v>312</v>
      </c>
      <c r="B30" t="s">
        <v>76</v>
      </c>
      <c r="C30" t="s">
        <v>16</v>
      </c>
      <c r="D30">
        <v>5</v>
      </c>
      <c r="E30">
        <v>1971</v>
      </c>
      <c r="F30">
        <v>18315</v>
      </c>
      <c r="G30">
        <v>0.33</v>
      </c>
      <c r="H30">
        <v>0.26700962309999998</v>
      </c>
      <c r="I30">
        <v>18</v>
      </c>
      <c r="J30">
        <v>0.4</v>
      </c>
      <c r="K30">
        <v>-19</v>
      </c>
      <c r="L30">
        <v>0.12700998288000001</v>
      </c>
      <c r="M30">
        <v>179</v>
      </c>
      <c r="N30">
        <v>545.63488645248003</v>
      </c>
      <c r="O30">
        <v>4441.6000000000004</v>
      </c>
      <c r="P30">
        <v>0.12284647119337176</v>
      </c>
    </row>
    <row r="31" spans="1:16">
      <c r="A31" t="s">
        <v>312</v>
      </c>
      <c r="B31" t="s">
        <v>77</v>
      </c>
      <c r="C31" t="s">
        <v>16</v>
      </c>
      <c r="D31">
        <v>9</v>
      </c>
      <c r="E31">
        <v>1983</v>
      </c>
      <c r="F31">
        <v>21496</v>
      </c>
      <c r="G31">
        <v>0.33</v>
      </c>
      <c r="H31">
        <v>0.31338459503999999</v>
      </c>
      <c r="I31">
        <v>18</v>
      </c>
      <c r="J31">
        <v>0.4</v>
      </c>
      <c r="K31">
        <v>-19</v>
      </c>
      <c r="L31">
        <v>0.14906942899200001</v>
      </c>
      <c r="M31">
        <v>179</v>
      </c>
      <c r="N31">
        <v>640.40226694963201</v>
      </c>
      <c r="O31">
        <v>4707.8999999999996</v>
      </c>
      <c r="P31">
        <v>0.13602716008191168</v>
      </c>
    </row>
    <row r="32" spans="1:16">
      <c r="A32" t="s">
        <v>312</v>
      </c>
      <c r="B32" t="s">
        <v>78</v>
      </c>
      <c r="C32" t="s">
        <v>16</v>
      </c>
      <c r="D32">
        <v>9</v>
      </c>
      <c r="E32">
        <v>1982</v>
      </c>
      <c r="F32">
        <v>37539</v>
      </c>
      <c r="G32">
        <v>0.33</v>
      </c>
      <c r="H32">
        <v>0.54727132085999997</v>
      </c>
      <c r="I32">
        <v>18</v>
      </c>
      <c r="J32">
        <v>0.4</v>
      </c>
      <c r="K32">
        <v>-19</v>
      </c>
      <c r="L32">
        <v>0.260323655328</v>
      </c>
      <c r="M32">
        <v>179</v>
      </c>
      <c r="N32">
        <v>1118.350423289088</v>
      </c>
      <c r="O32">
        <v>8363.4</v>
      </c>
      <c r="P32">
        <v>0.13371959051212282</v>
      </c>
    </row>
    <row r="33" spans="1:16">
      <c r="A33" t="s">
        <v>312</v>
      </c>
      <c r="B33" t="s">
        <v>79</v>
      </c>
      <c r="C33" t="s">
        <v>16</v>
      </c>
      <c r="D33">
        <v>5</v>
      </c>
      <c r="E33">
        <v>1981</v>
      </c>
      <c r="F33">
        <v>10857</v>
      </c>
      <c r="G33">
        <v>0.34</v>
      </c>
      <c r="H33">
        <v>0.16307778564</v>
      </c>
      <c r="I33">
        <v>18</v>
      </c>
      <c r="J33">
        <v>0.4</v>
      </c>
      <c r="K33">
        <v>-19</v>
      </c>
      <c r="L33">
        <v>7.7572135872E-2</v>
      </c>
      <c r="M33">
        <v>179</v>
      </c>
      <c r="N33">
        <v>333.249895706112</v>
      </c>
      <c r="O33">
        <v>2260.6</v>
      </c>
      <c r="P33">
        <v>0.14741656892245952</v>
      </c>
    </row>
    <row r="34" spans="1:16">
      <c r="A34" t="s">
        <v>312</v>
      </c>
      <c r="B34" t="s">
        <v>80</v>
      </c>
      <c r="C34" t="s">
        <v>16</v>
      </c>
      <c r="D34">
        <v>9</v>
      </c>
      <c r="E34">
        <v>1985</v>
      </c>
      <c r="F34">
        <v>15611</v>
      </c>
      <c r="G34">
        <v>0.33</v>
      </c>
      <c r="H34">
        <v>0.22758871013999998</v>
      </c>
      <c r="I34">
        <v>18</v>
      </c>
      <c r="J34">
        <v>0.4</v>
      </c>
      <c r="K34">
        <v>-19</v>
      </c>
      <c r="L34">
        <v>0.10825841347200001</v>
      </c>
      <c r="M34">
        <v>179</v>
      </c>
      <c r="N34">
        <v>465.07814427571202</v>
      </c>
      <c r="O34">
        <v>3496.5</v>
      </c>
      <c r="P34">
        <v>0.13301248227533591</v>
      </c>
    </row>
    <row r="35" spans="1:16">
      <c r="A35" t="s">
        <v>312</v>
      </c>
      <c r="B35" t="s">
        <v>81</v>
      </c>
      <c r="C35" t="s">
        <v>16</v>
      </c>
      <c r="D35">
        <v>5</v>
      </c>
      <c r="E35">
        <v>1981</v>
      </c>
      <c r="F35">
        <v>14806</v>
      </c>
      <c r="G35">
        <v>0.34</v>
      </c>
      <c r="H35">
        <v>0.22239381912</v>
      </c>
      <c r="I35">
        <v>18</v>
      </c>
      <c r="J35">
        <v>0.4</v>
      </c>
      <c r="K35">
        <v>-19</v>
      </c>
      <c r="L35">
        <v>0.10578733017600002</v>
      </c>
      <c r="M35">
        <v>179</v>
      </c>
      <c r="N35">
        <v>454.46237043609608</v>
      </c>
      <c r="O35">
        <v>3011.7</v>
      </c>
      <c r="P35">
        <v>0.15089895090350836</v>
      </c>
    </row>
    <row r="36" spans="1:16">
      <c r="A36" t="s">
        <v>312</v>
      </c>
      <c r="B36" t="s">
        <v>82</v>
      </c>
      <c r="C36" t="s">
        <v>16</v>
      </c>
      <c r="D36">
        <v>5</v>
      </c>
      <c r="E36">
        <v>1981</v>
      </c>
      <c r="F36">
        <v>6158</v>
      </c>
      <c r="G36">
        <v>0.36</v>
      </c>
      <c r="H36">
        <v>9.793732463999999E-2</v>
      </c>
      <c r="I36">
        <v>18</v>
      </c>
      <c r="J36">
        <v>0.4</v>
      </c>
      <c r="K36">
        <v>-19</v>
      </c>
      <c r="L36">
        <v>4.6586403071999995E-2</v>
      </c>
      <c r="M36">
        <v>179</v>
      </c>
      <c r="N36">
        <v>200.13518759731198</v>
      </c>
      <c r="O36">
        <v>1366.5</v>
      </c>
      <c r="P36">
        <v>0.14645824192997584</v>
      </c>
    </row>
    <row r="37" spans="1:16">
      <c r="A37" t="s">
        <v>312</v>
      </c>
      <c r="B37" t="s">
        <v>83</v>
      </c>
      <c r="C37" t="s">
        <v>16</v>
      </c>
      <c r="D37">
        <v>9</v>
      </c>
      <c r="E37">
        <v>1985</v>
      </c>
      <c r="F37">
        <v>16885</v>
      </c>
      <c r="G37">
        <v>0.33</v>
      </c>
      <c r="H37">
        <v>0.2461620249</v>
      </c>
      <c r="I37">
        <v>18</v>
      </c>
      <c r="J37">
        <v>0.4</v>
      </c>
      <c r="K37">
        <v>-19</v>
      </c>
      <c r="L37">
        <v>0.11709328752000001</v>
      </c>
      <c r="M37">
        <v>179</v>
      </c>
      <c r="N37">
        <v>503.03276318591998</v>
      </c>
      <c r="O37">
        <v>3741.1</v>
      </c>
      <c r="P37">
        <v>0.13446119141052632</v>
      </c>
    </row>
    <row r="38" spans="1:16">
      <c r="A38" t="s">
        <v>312</v>
      </c>
      <c r="B38" t="s">
        <v>84</v>
      </c>
      <c r="C38" t="s">
        <v>16</v>
      </c>
      <c r="D38">
        <v>5</v>
      </c>
      <c r="E38">
        <v>1981</v>
      </c>
      <c r="F38">
        <v>23466</v>
      </c>
      <c r="G38">
        <v>0.33</v>
      </c>
      <c r="H38">
        <v>0.34210471283999999</v>
      </c>
      <c r="I38">
        <v>18</v>
      </c>
      <c r="J38">
        <v>0.4</v>
      </c>
      <c r="K38">
        <v>-19</v>
      </c>
      <c r="L38">
        <v>0.16273089043200001</v>
      </c>
      <c r="M38">
        <v>179</v>
      </c>
      <c r="N38">
        <v>699.09190529587204</v>
      </c>
      <c r="O38">
        <v>4447.8999999999996</v>
      </c>
      <c r="P38">
        <v>0.15717347631373729</v>
      </c>
    </row>
    <row r="39" spans="1:16">
      <c r="A39" t="s">
        <v>312</v>
      </c>
      <c r="B39" t="s">
        <v>85</v>
      </c>
      <c r="C39" t="s">
        <v>16</v>
      </c>
      <c r="D39">
        <v>5</v>
      </c>
      <c r="E39">
        <v>1981</v>
      </c>
      <c r="F39">
        <v>10749</v>
      </c>
      <c r="G39">
        <v>0.36</v>
      </c>
      <c r="H39">
        <v>0.17995201999999999</v>
      </c>
      <c r="I39">
        <v>18</v>
      </c>
      <c r="J39">
        <v>0.4</v>
      </c>
      <c r="K39">
        <v>-19</v>
      </c>
      <c r="L39">
        <v>8.5598798702702705E-2</v>
      </c>
      <c r="M39">
        <v>179</v>
      </c>
      <c r="N39">
        <v>367.73243922681081</v>
      </c>
      <c r="O39">
        <v>2363.3000000000002</v>
      </c>
      <c r="P39">
        <v>0.15560125215876561</v>
      </c>
    </row>
    <row r="40" spans="1:16">
      <c r="A40" t="s">
        <v>312</v>
      </c>
      <c r="B40" t="s">
        <v>86</v>
      </c>
      <c r="C40" t="s">
        <v>16</v>
      </c>
      <c r="D40">
        <v>5</v>
      </c>
      <c r="E40">
        <v>1982</v>
      </c>
      <c r="F40">
        <v>15913</v>
      </c>
      <c r="G40">
        <v>0.33</v>
      </c>
      <c r="H40">
        <v>0.23199148961999999</v>
      </c>
      <c r="I40">
        <v>18</v>
      </c>
      <c r="J40">
        <v>0.4</v>
      </c>
      <c r="K40">
        <v>-19</v>
      </c>
      <c r="L40">
        <v>0.11035270857600002</v>
      </c>
      <c r="M40">
        <v>179</v>
      </c>
      <c r="N40">
        <v>474.0752360424961</v>
      </c>
      <c r="O40">
        <v>2985.5</v>
      </c>
      <c r="P40">
        <v>0.15879257613213738</v>
      </c>
    </row>
    <row r="41" spans="1:16">
      <c r="A41" t="s">
        <v>312</v>
      </c>
      <c r="B41" t="s">
        <v>87</v>
      </c>
      <c r="C41" t="s">
        <v>16</v>
      </c>
      <c r="D41">
        <v>9</v>
      </c>
      <c r="E41">
        <v>1982</v>
      </c>
      <c r="F41">
        <v>46039</v>
      </c>
      <c r="G41">
        <v>0.33</v>
      </c>
      <c r="H41">
        <v>0.67119061085999987</v>
      </c>
      <c r="I41">
        <v>18</v>
      </c>
      <c r="J41">
        <v>0.4</v>
      </c>
      <c r="K41">
        <v>-19</v>
      </c>
      <c r="L41">
        <v>0.31926904732799999</v>
      </c>
      <c r="M41">
        <v>179</v>
      </c>
      <c r="N41">
        <v>1371.579827321088</v>
      </c>
      <c r="O41">
        <v>9961.2999999999993</v>
      </c>
      <c r="P41">
        <v>0.13769084630731812</v>
      </c>
    </row>
    <row r="42" spans="1:16">
      <c r="A42" t="s">
        <v>312</v>
      </c>
      <c r="B42" t="s">
        <v>88</v>
      </c>
      <c r="C42" t="s">
        <v>16</v>
      </c>
      <c r="D42">
        <v>5</v>
      </c>
      <c r="E42">
        <v>1980</v>
      </c>
      <c r="F42">
        <v>14364</v>
      </c>
      <c r="G42">
        <v>0.36</v>
      </c>
      <c r="H42">
        <v>0.22844620511999997</v>
      </c>
      <c r="I42">
        <v>18</v>
      </c>
      <c r="J42">
        <v>0.4</v>
      </c>
      <c r="K42">
        <v>-19</v>
      </c>
      <c r="L42">
        <v>0.108666302976</v>
      </c>
      <c r="M42">
        <v>179</v>
      </c>
      <c r="N42">
        <v>466.830437584896</v>
      </c>
      <c r="O42">
        <v>2984.3</v>
      </c>
      <c r="P42">
        <v>0.15642878986190931</v>
      </c>
    </row>
    <row r="43" spans="1:16">
      <c r="A43" t="s">
        <v>312</v>
      </c>
      <c r="B43" t="s">
        <v>89</v>
      </c>
      <c r="C43" t="s">
        <v>16</v>
      </c>
      <c r="D43">
        <v>5</v>
      </c>
      <c r="E43">
        <v>1981</v>
      </c>
      <c r="F43">
        <v>10609</v>
      </c>
      <c r="G43">
        <v>0.34</v>
      </c>
      <c r="H43">
        <v>0.15935269667999999</v>
      </c>
      <c r="I43">
        <v>18</v>
      </c>
      <c r="J43">
        <v>0.4</v>
      </c>
      <c r="K43">
        <v>-19</v>
      </c>
      <c r="L43">
        <v>7.5800201664000005E-2</v>
      </c>
      <c r="M43">
        <v>179</v>
      </c>
      <c r="N43">
        <v>325.63766634854403</v>
      </c>
      <c r="O43">
        <v>2392.1</v>
      </c>
      <c r="P43">
        <v>0.13613045706640359</v>
      </c>
    </row>
    <row r="44" spans="1:16">
      <c r="A44" t="s">
        <v>312</v>
      </c>
      <c r="B44" t="s">
        <v>90</v>
      </c>
      <c r="C44" t="s">
        <v>16</v>
      </c>
      <c r="D44">
        <v>5</v>
      </c>
      <c r="E44">
        <v>1980</v>
      </c>
      <c r="F44">
        <v>15310</v>
      </c>
      <c r="G44">
        <v>0.36</v>
      </c>
      <c r="H44">
        <v>0.2480281</v>
      </c>
      <c r="I44">
        <v>18</v>
      </c>
      <c r="J44">
        <v>0.4</v>
      </c>
      <c r="K44">
        <v>-19</v>
      </c>
      <c r="L44">
        <v>0.11798093405405408</v>
      </c>
      <c r="M44">
        <v>179</v>
      </c>
      <c r="N44">
        <v>506.84609269621632</v>
      </c>
      <c r="O44">
        <v>3522.9</v>
      </c>
      <c r="P44">
        <v>0.14387183646887972</v>
      </c>
    </row>
    <row r="45" spans="1:16">
      <c r="A45" t="s">
        <v>312</v>
      </c>
      <c r="B45" t="s">
        <v>91</v>
      </c>
      <c r="C45" t="s">
        <v>16</v>
      </c>
      <c r="D45">
        <v>5</v>
      </c>
      <c r="E45">
        <v>1980</v>
      </c>
      <c r="F45">
        <v>14587</v>
      </c>
      <c r="G45">
        <v>0.36</v>
      </c>
      <c r="H45">
        <v>0.23199281495999996</v>
      </c>
      <c r="I45">
        <v>18</v>
      </c>
      <c r="J45">
        <v>0.4</v>
      </c>
      <c r="K45">
        <v>-19</v>
      </c>
      <c r="L45">
        <v>0.110353339008</v>
      </c>
      <c r="M45">
        <v>179</v>
      </c>
      <c r="N45">
        <v>474.07794437836799</v>
      </c>
      <c r="O45">
        <v>2992.7</v>
      </c>
      <c r="P45">
        <v>0.15841144931946671</v>
      </c>
    </row>
    <row r="46" spans="1:16">
      <c r="A46" t="s">
        <v>312</v>
      </c>
      <c r="B46" t="s">
        <v>92</v>
      </c>
      <c r="C46" t="s">
        <v>16</v>
      </c>
      <c r="D46">
        <v>5</v>
      </c>
      <c r="E46">
        <v>1981</v>
      </c>
      <c r="F46">
        <v>14475</v>
      </c>
      <c r="G46">
        <v>0.34</v>
      </c>
      <c r="H46">
        <v>0.21742202699999999</v>
      </c>
      <c r="I46">
        <v>18</v>
      </c>
      <c r="J46">
        <v>0.4</v>
      </c>
      <c r="K46">
        <v>-19</v>
      </c>
      <c r="L46">
        <v>0.10342236960000001</v>
      </c>
      <c r="M46">
        <v>179</v>
      </c>
      <c r="N46">
        <v>444.30249980160005</v>
      </c>
      <c r="O46">
        <v>2970.6</v>
      </c>
      <c r="P46">
        <v>0.1495665858081196</v>
      </c>
    </row>
    <row r="47" spans="1:16">
      <c r="A47" t="s">
        <v>312</v>
      </c>
      <c r="B47" t="s">
        <v>93</v>
      </c>
      <c r="C47" t="s">
        <v>16</v>
      </c>
      <c r="D47">
        <v>5</v>
      </c>
      <c r="E47">
        <v>1967</v>
      </c>
      <c r="F47">
        <v>12381</v>
      </c>
      <c r="G47">
        <v>0.376</v>
      </c>
      <c r="H47">
        <v>0.20565989956799999</v>
      </c>
      <c r="I47">
        <v>18</v>
      </c>
      <c r="J47">
        <v>0.4</v>
      </c>
      <c r="K47">
        <v>-19</v>
      </c>
      <c r="L47">
        <v>9.7827411686399995E-2</v>
      </c>
      <c r="M47">
        <v>179</v>
      </c>
      <c r="N47">
        <v>420.26656060477444</v>
      </c>
      <c r="O47">
        <v>3139.7</v>
      </c>
      <c r="P47">
        <v>0.13385564245143627</v>
      </c>
    </row>
  </sheetData>
  <mergeCells count="1">
    <mergeCell ref="A1:P1"/>
  </mergeCells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workbookViewId="0">
      <selection activeCell="K55" sqref="K55"/>
    </sheetView>
  </sheetViews>
  <sheetFormatPr defaultRowHeight="11.25"/>
  <cols>
    <col min="1" max="1" width="11.83203125" customWidth="1"/>
    <col min="2" max="2" width="17.33203125" customWidth="1"/>
  </cols>
  <sheetData>
    <row r="1" spans="1:16">
      <c r="A1" s="55" t="s">
        <v>329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</row>
    <row r="2" spans="1:16">
      <c r="A2" t="s">
        <v>312</v>
      </c>
      <c r="B2" t="s">
        <v>94</v>
      </c>
      <c r="C2" t="s">
        <v>16</v>
      </c>
      <c r="D2">
        <v>5</v>
      </c>
      <c r="E2">
        <v>1967</v>
      </c>
      <c r="F2">
        <v>17093</v>
      </c>
      <c r="G2">
        <v>0.37</v>
      </c>
      <c r="H2">
        <v>0.27939978498000001</v>
      </c>
      <c r="I2">
        <v>18</v>
      </c>
      <c r="J2">
        <v>0.4</v>
      </c>
      <c r="K2">
        <v>-19</v>
      </c>
      <c r="L2">
        <v>0.132903681504</v>
      </c>
      <c r="M2">
        <v>179</v>
      </c>
      <c r="N2">
        <v>570.95421574118404</v>
      </c>
      <c r="O2">
        <v>4421.3</v>
      </c>
      <c r="P2">
        <v>0.12913718040874494</v>
      </c>
    </row>
    <row r="3" spans="1:16">
      <c r="A3" t="s">
        <v>312</v>
      </c>
      <c r="B3" t="s">
        <v>95</v>
      </c>
      <c r="C3" t="s">
        <v>16</v>
      </c>
      <c r="D3">
        <v>5</v>
      </c>
      <c r="E3">
        <v>1967</v>
      </c>
      <c r="F3">
        <v>17875</v>
      </c>
      <c r="G3">
        <v>0.37</v>
      </c>
      <c r="H3">
        <v>0.29218224749999999</v>
      </c>
      <c r="I3">
        <v>18</v>
      </c>
      <c r="J3">
        <v>0.4</v>
      </c>
      <c r="K3">
        <v>-19</v>
      </c>
      <c r="L3">
        <v>0.138983988</v>
      </c>
      <c r="M3">
        <v>179</v>
      </c>
      <c r="N3">
        <v>597.075212448</v>
      </c>
      <c r="O3">
        <v>4485.3</v>
      </c>
      <c r="P3">
        <v>0.13311823343990367</v>
      </c>
    </row>
    <row r="4" spans="1:16">
      <c r="A4" t="s">
        <v>312</v>
      </c>
      <c r="B4" t="s">
        <v>96</v>
      </c>
      <c r="C4" t="s">
        <v>16</v>
      </c>
      <c r="D4">
        <v>5</v>
      </c>
      <c r="E4">
        <v>1975</v>
      </c>
      <c r="F4">
        <v>15153</v>
      </c>
      <c r="G4">
        <v>0.34</v>
      </c>
      <c r="H4">
        <v>0.22760593956</v>
      </c>
      <c r="I4">
        <v>18</v>
      </c>
      <c r="J4">
        <v>0.4</v>
      </c>
      <c r="K4">
        <v>-19</v>
      </c>
      <c r="L4">
        <v>0.10826660908800001</v>
      </c>
      <c r="M4">
        <v>179</v>
      </c>
      <c r="N4">
        <v>465.11335264204803</v>
      </c>
      <c r="O4">
        <v>2734.8</v>
      </c>
      <c r="P4">
        <v>0.17007216346425624</v>
      </c>
    </row>
    <row r="5" spans="1:16">
      <c r="A5" t="s">
        <v>312</v>
      </c>
      <c r="B5" t="s">
        <v>97</v>
      </c>
      <c r="C5" t="s">
        <v>16</v>
      </c>
      <c r="D5">
        <v>5</v>
      </c>
      <c r="E5">
        <v>1967</v>
      </c>
      <c r="F5">
        <v>18087</v>
      </c>
      <c r="G5">
        <v>0.37</v>
      </c>
      <c r="H5">
        <v>0.29564756981999996</v>
      </c>
      <c r="I5">
        <v>18</v>
      </c>
      <c r="J5">
        <v>0.4</v>
      </c>
      <c r="K5">
        <v>-19</v>
      </c>
      <c r="L5">
        <v>0.14063235753599998</v>
      </c>
      <c r="M5">
        <v>179</v>
      </c>
      <c r="N5">
        <v>604.15660797465591</v>
      </c>
      <c r="O5">
        <v>4416.7</v>
      </c>
      <c r="P5">
        <v>0.13678914301959744</v>
      </c>
    </row>
    <row r="6" spans="1:16">
      <c r="A6" t="s">
        <v>312</v>
      </c>
      <c r="B6" t="s">
        <v>98</v>
      </c>
      <c r="C6" t="s">
        <v>16</v>
      </c>
      <c r="D6">
        <v>9</v>
      </c>
      <c r="E6">
        <v>1981</v>
      </c>
      <c r="F6">
        <v>26675</v>
      </c>
      <c r="G6">
        <v>0.33</v>
      </c>
      <c r="H6">
        <v>0.38888788949999997</v>
      </c>
      <c r="I6">
        <v>18</v>
      </c>
      <c r="J6">
        <v>0.4</v>
      </c>
      <c r="K6">
        <v>-19</v>
      </c>
      <c r="L6">
        <v>0.18498450960000001</v>
      </c>
      <c r="M6">
        <v>179</v>
      </c>
      <c r="N6">
        <v>794.69345324160008</v>
      </c>
      <c r="O6">
        <v>5801</v>
      </c>
      <c r="P6">
        <v>0.13699249323247717</v>
      </c>
    </row>
    <row r="7" spans="1:16">
      <c r="A7" t="s">
        <v>312</v>
      </c>
      <c r="B7" t="s">
        <v>99</v>
      </c>
      <c r="C7" t="s">
        <v>16</v>
      </c>
      <c r="D7">
        <v>5</v>
      </c>
      <c r="E7">
        <v>1967</v>
      </c>
      <c r="F7">
        <v>12609</v>
      </c>
      <c r="G7">
        <v>0.374</v>
      </c>
      <c r="H7">
        <v>0.20833311034799998</v>
      </c>
      <c r="I7">
        <v>18</v>
      </c>
      <c r="J7">
        <v>0.4</v>
      </c>
      <c r="K7">
        <v>-19</v>
      </c>
      <c r="L7">
        <v>9.9098993030399998E-2</v>
      </c>
      <c r="M7">
        <v>179</v>
      </c>
      <c r="N7">
        <v>425.72927405859843</v>
      </c>
      <c r="O7">
        <v>3095.3</v>
      </c>
      <c r="P7">
        <v>0.13754055311556179</v>
      </c>
    </row>
    <row r="8" spans="1:16">
      <c r="A8" t="s">
        <v>312</v>
      </c>
      <c r="B8" t="s">
        <v>100</v>
      </c>
      <c r="C8" t="s">
        <v>16</v>
      </c>
      <c r="D8">
        <v>5</v>
      </c>
      <c r="E8">
        <v>1970</v>
      </c>
      <c r="F8">
        <v>13030</v>
      </c>
      <c r="G8">
        <v>0.37</v>
      </c>
      <c r="H8">
        <v>0.21298655579999998</v>
      </c>
      <c r="I8">
        <v>18</v>
      </c>
      <c r="J8">
        <v>0.4</v>
      </c>
      <c r="K8">
        <v>-19</v>
      </c>
      <c r="L8">
        <v>0.10131252384</v>
      </c>
      <c r="M8">
        <v>179</v>
      </c>
      <c r="N8">
        <v>435.23860241663999</v>
      </c>
      <c r="O8">
        <v>3251.1</v>
      </c>
      <c r="P8">
        <v>0.13387425868679523</v>
      </c>
    </row>
    <row r="9" spans="1:16">
      <c r="A9" t="s">
        <v>312</v>
      </c>
      <c r="B9" t="s">
        <v>101</v>
      </c>
      <c r="C9" t="s">
        <v>16</v>
      </c>
      <c r="D9">
        <v>5</v>
      </c>
      <c r="E9">
        <v>1975</v>
      </c>
      <c r="F9">
        <v>12454</v>
      </c>
      <c r="G9">
        <v>0.36</v>
      </c>
      <c r="H9">
        <v>0.19806941231999997</v>
      </c>
      <c r="I9">
        <v>18</v>
      </c>
      <c r="J9">
        <v>0.4</v>
      </c>
      <c r="K9">
        <v>-19</v>
      </c>
      <c r="L9">
        <v>9.4216801535999997E-2</v>
      </c>
      <c r="M9">
        <v>179</v>
      </c>
      <c r="N9">
        <v>404.75537939865603</v>
      </c>
      <c r="O9">
        <v>2735.5</v>
      </c>
      <c r="P9">
        <v>0.14796394787009909</v>
      </c>
    </row>
    <row r="10" spans="1:16">
      <c r="A10" t="s">
        <v>312</v>
      </c>
      <c r="B10" t="s">
        <v>102</v>
      </c>
      <c r="C10" t="s">
        <v>16</v>
      </c>
      <c r="D10">
        <v>5</v>
      </c>
      <c r="E10">
        <v>1965</v>
      </c>
      <c r="F10">
        <v>23251</v>
      </c>
      <c r="G10">
        <v>0.36699999999999999</v>
      </c>
      <c r="H10">
        <v>0.37697604282599995</v>
      </c>
      <c r="I10">
        <v>18</v>
      </c>
      <c r="J10">
        <v>0.4</v>
      </c>
      <c r="K10">
        <v>-19</v>
      </c>
      <c r="L10">
        <v>0.17931833388480001</v>
      </c>
      <c r="M10">
        <v>179</v>
      </c>
      <c r="N10">
        <v>770.35156236910086</v>
      </c>
      <c r="O10">
        <v>5831.1</v>
      </c>
      <c r="P10">
        <v>0.13211084741628523</v>
      </c>
    </row>
    <row r="11" spans="1:16">
      <c r="A11" t="s">
        <v>312</v>
      </c>
      <c r="B11" t="s">
        <v>103</v>
      </c>
      <c r="C11" t="s">
        <v>16</v>
      </c>
      <c r="D11">
        <v>4</v>
      </c>
      <c r="E11">
        <v>1963</v>
      </c>
      <c r="F11">
        <v>7704</v>
      </c>
      <c r="G11">
        <v>0.41299999999999998</v>
      </c>
      <c r="H11">
        <v>0.14056343985599998</v>
      </c>
      <c r="I11">
        <v>18</v>
      </c>
      <c r="J11">
        <v>0.4</v>
      </c>
      <c r="K11">
        <v>-19</v>
      </c>
      <c r="L11">
        <v>6.6862609228799996E-2</v>
      </c>
      <c r="M11">
        <v>179</v>
      </c>
      <c r="N11">
        <v>287.24176924692478</v>
      </c>
      <c r="O11">
        <v>2042.1</v>
      </c>
      <c r="P11">
        <v>0.14065999179615338</v>
      </c>
    </row>
    <row r="12" spans="1:16">
      <c r="A12" t="s">
        <v>312</v>
      </c>
      <c r="B12" t="s">
        <v>104</v>
      </c>
      <c r="C12" t="s">
        <v>16</v>
      </c>
      <c r="D12">
        <v>4</v>
      </c>
      <c r="E12">
        <v>1963</v>
      </c>
      <c r="F12">
        <v>7767</v>
      </c>
      <c r="G12">
        <v>0.41199999999999998</v>
      </c>
      <c r="H12">
        <v>0.14136977671199999</v>
      </c>
      <c r="I12">
        <v>18</v>
      </c>
      <c r="J12">
        <v>0.4</v>
      </c>
      <c r="K12">
        <v>-19</v>
      </c>
      <c r="L12">
        <v>6.7246164057600005E-2</v>
      </c>
      <c r="M12">
        <v>179</v>
      </c>
      <c r="N12">
        <v>288.88952079144963</v>
      </c>
      <c r="O12">
        <v>2031.6</v>
      </c>
      <c r="P12">
        <v>0.14219803149805554</v>
      </c>
    </row>
    <row r="13" spans="1:16">
      <c r="A13" t="s">
        <v>312</v>
      </c>
      <c r="B13" t="s">
        <v>105</v>
      </c>
      <c r="C13" t="s">
        <v>16</v>
      </c>
      <c r="D13">
        <v>5</v>
      </c>
      <c r="E13">
        <v>1972</v>
      </c>
      <c r="F13">
        <v>12782</v>
      </c>
      <c r="G13">
        <v>0.36</v>
      </c>
      <c r="H13">
        <v>0.20328595055999996</v>
      </c>
      <c r="I13">
        <v>18</v>
      </c>
      <c r="J13">
        <v>0.4</v>
      </c>
      <c r="K13">
        <v>-19</v>
      </c>
      <c r="L13">
        <v>9.6698181887999987E-2</v>
      </c>
      <c r="M13">
        <v>179</v>
      </c>
      <c r="N13">
        <v>415.41538939084791</v>
      </c>
      <c r="O13">
        <v>3180.3</v>
      </c>
      <c r="P13">
        <v>0.13062144747063104</v>
      </c>
    </row>
    <row r="14" spans="1:16">
      <c r="A14" t="s">
        <v>312</v>
      </c>
      <c r="B14" t="s">
        <v>106</v>
      </c>
      <c r="C14" t="s">
        <v>16</v>
      </c>
      <c r="D14">
        <v>4</v>
      </c>
      <c r="E14">
        <v>1963</v>
      </c>
      <c r="F14">
        <v>7807</v>
      </c>
      <c r="G14">
        <v>0.41199999999999998</v>
      </c>
      <c r="H14">
        <v>0.14209783015199998</v>
      </c>
      <c r="I14">
        <v>18</v>
      </c>
      <c r="J14">
        <v>0.4</v>
      </c>
      <c r="K14">
        <v>-19</v>
      </c>
      <c r="L14">
        <v>6.7592481369599999E-2</v>
      </c>
      <c r="M14">
        <v>179</v>
      </c>
      <c r="N14">
        <v>290.37729996380159</v>
      </c>
      <c r="O14">
        <v>2052.4</v>
      </c>
      <c r="P14">
        <v>0.14148182613710855</v>
      </c>
    </row>
    <row r="15" spans="1:16">
      <c r="A15" t="s">
        <v>312</v>
      </c>
      <c r="B15" t="s">
        <v>107</v>
      </c>
      <c r="C15" t="s">
        <v>16</v>
      </c>
      <c r="D15">
        <v>5</v>
      </c>
      <c r="E15">
        <v>1971</v>
      </c>
      <c r="F15">
        <v>13497</v>
      </c>
      <c r="G15">
        <v>0.36</v>
      </c>
      <c r="H15">
        <v>0.2244852</v>
      </c>
      <c r="I15">
        <v>18</v>
      </c>
      <c r="J15">
        <v>0.4</v>
      </c>
      <c r="K15">
        <v>-19</v>
      </c>
      <c r="L15">
        <v>0.106782</v>
      </c>
      <c r="M15">
        <v>179</v>
      </c>
      <c r="N15">
        <v>458.73547200000002</v>
      </c>
      <c r="O15">
        <v>3159</v>
      </c>
      <c r="P15">
        <v>0.1452154074074074</v>
      </c>
    </row>
    <row r="16" spans="1:16">
      <c r="A16" t="s">
        <v>312</v>
      </c>
      <c r="B16" t="s">
        <v>108</v>
      </c>
      <c r="C16" t="s">
        <v>16</v>
      </c>
      <c r="D16">
        <v>9</v>
      </c>
      <c r="E16">
        <v>1978</v>
      </c>
      <c r="F16">
        <v>30718</v>
      </c>
      <c r="G16">
        <v>0.33</v>
      </c>
      <c r="H16">
        <v>0.44782973531999998</v>
      </c>
      <c r="I16">
        <v>18</v>
      </c>
      <c r="J16">
        <v>0.4</v>
      </c>
      <c r="K16">
        <v>-19</v>
      </c>
      <c r="L16">
        <v>0.213021711936</v>
      </c>
      <c r="M16">
        <v>179</v>
      </c>
      <c r="N16">
        <v>915.14127447705596</v>
      </c>
      <c r="O16">
        <v>5164.3</v>
      </c>
      <c r="P16">
        <v>0.17720528909572564</v>
      </c>
    </row>
    <row r="17" spans="1:16">
      <c r="A17" t="s">
        <v>312</v>
      </c>
      <c r="B17" t="s">
        <v>109</v>
      </c>
      <c r="C17" t="s">
        <v>16</v>
      </c>
      <c r="D17">
        <v>4</v>
      </c>
      <c r="E17">
        <v>1963</v>
      </c>
      <c r="F17">
        <v>7773</v>
      </c>
      <c r="G17">
        <v>0.41199999999999998</v>
      </c>
      <c r="H17">
        <v>0.14147898472800002</v>
      </c>
      <c r="I17">
        <v>18</v>
      </c>
      <c r="J17">
        <v>0.4</v>
      </c>
      <c r="K17">
        <v>-19</v>
      </c>
      <c r="L17">
        <v>6.7298111654400014E-2</v>
      </c>
      <c r="M17">
        <v>179</v>
      </c>
      <c r="N17">
        <v>289.11268766730245</v>
      </c>
      <c r="O17">
        <v>2038.5</v>
      </c>
      <c r="P17">
        <v>0.14182618968226757</v>
      </c>
    </row>
    <row r="18" spans="1:16">
      <c r="A18" t="s">
        <v>312</v>
      </c>
      <c r="B18" t="s">
        <v>110</v>
      </c>
      <c r="C18" t="s">
        <v>16</v>
      </c>
      <c r="D18">
        <v>5</v>
      </c>
      <c r="E18">
        <v>1969</v>
      </c>
      <c r="F18">
        <v>26161</v>
      </c>
      <c r="G18">
        <v>0.36399999999999999</v>
      </c>
      <c r="H18">
        <v>0.42068959951199997</v>
      </c>
      <c r="I18">
        <v>18</v>
      </c>
      <c r="J18">
        <v>0.4</v>
      </c>
      <c r="K18">
        <v>-19</v>
      </c>
      <c r="L18">
        <v>0.20011180949759999</v>
      </c>
      <c r="M18">
        <v>179</v>
      </c>
      <c r="N18">
        <v>859.68033360168954</v>
      </c>
      <c r="O18">
        <v>6739.8</v>
      </c>
      <c r="P18">
        <v>0.12755279586956431</v>
      </c>
    </row>
    <row r="19" spans="1:16">
      <c r="A19" t="s">
        <v>312</v>
      </c>
      <c r="B19" t="s">
        <v>111</v>
      </c>
      <c r="C19" t="s">
        <v>16</v>
      </c>
      <c r="D19">
        <v>4</v>
      </c>
      <c r="E19">
        <v>1963</v>
      </c>
      <c r="F19">
        <v>7949</v>
      </c>
      <c r="G19">
        <v>0.41099999999999998</v>
      </c>
      <c r="H19">
        <v>0.14433124894199997</v>
      </c>
      <c r="I19">
        <v>18</v>
      </c>
      <c r="J19">
        <v>0.4</v>
      </c>
      <c r="K19">
        <v>-19</v>
      </c>
      <c r="L19">
        <v>6.8654864361599996E-2</v>
      </c>
      <c r="M19">
        <v>179</v>
      </c>
      <c r="N19">
        <v>294.94129729743355</v>
      </c>
      <c r="O19">
        <v>2024.6</v>
      </c>
      <c r="P19">
        <v>0.1456787994159012</v>
      </c>
    </row>
    <row r="20" spans="1:16">
      <c r="A20" t="s">
        <v>312</v>
      </c>
      <c r="B20" t="s">
        <v>112</v>
      </c>
      <c r="C20" t="s">
        <v>16</v>
      </c>
      <c r="D20">
        <v>5</v>
      </c>
      <c r="E20">
        <v>1970</v>
      </c>
      <c r="F20">
        <v>12279</v>
      </c>
      <c r="G20">
        <v>0.377</v>
      </c>
      <c r="H20">
        <v>0.20450804657399999</v>
      </c>
      <c r="I20">
        <v>18</v>
      </c>
      <c r="J20">
        <v>0.4</v>
      </c>
      <c r="K20">
        <v>-19</v>
      </c>
      <c r="L20">
        <v>9.7279503235200002E-2</v>
      </c>
      <c r="M20">
        <v>179</v>
      </c>
      <c r="N20">
        <v>417.91274589841919</v>
      </c>
      <c r="O20">
        <v>3138.2</v>
      </c>
      <c r="P20">
        <v>0.13316957042203148</v>
      </c>
    </row>
    <row r="21" spans="1:16">
      <c r="A21" t="s">
        <v>312</v>
      </c>
      <c r="B21" t="s">
        <v>113</v>
      </c>
      <c r="C21" t="s">
        <v>16</v>
      </c>
      <c r="D21">
        <v>4</v>
      </c>
      <c r="E21">
        <v>1963</v>
      </c>
      <c r="F21">
        <v>7965</v>
      </c>
      <c r="G21">
        <v>0.41</v>
      </c>
      <c r="H21">
        <v>0.14426988569999999</v>
      </c>
      <c r="I21">
        <v>18</v>
      </c>
      <c r="J21">
        <v>0.4</v>
      </c>
      <c r="K21">
        <v>-19</v>
      </c>
      <c r="L21">
        <v>6.8625675359999999E-2</v>
      </c>
      <c r="M21">
        <v>179</v>
      </c>
      <c r="N21">
        <v>294.81590134656</v>
      </c>
      <c r="O21">
        <v>2029.6</v>
      </c>
      <c r="P21">
        <v>0.14525813034418605</v>
      </c>
    </row>
    <row r="22" spans="1:16">
      <c r="A22" t="s">
        <v>312</v>
      </c>
      <c r="B22" t="s">
        <v>114</v>
      </c>
      <c r="C22" t="s">
        <v>16</v>
      </c>
      <c r="D22">
        <v>5</v>
      </c>
      <c r="E22">
        <v>1970</v>
      </c>
      <c r="F22">
        <v>17987</v>
      </c>
      <c r="G22">
        <v>0.37</v>
      </c>
      <c r="H22">
        <v>0.29401298381999996</v>
      </c>
      <c r="I22">
        <v>18</v>
      </c>
      <c r="J22">
        <v>0.4</v>
      </c>
      <c r="K22">
        <v>-19</v>
      </c>
      <c r="L22">
        <v>0.139854824736</v>
      </c>
      <c r="M22">
        <v>179</v>
      </c>
      <c r="N22">
        <v>600.81632706585606</v>
      </c>
      <c r="O22">
        <v>4433.5</v>
      </c>
      <c r="P22">
        <v>0.13551738515075135</v>
      </c>
    </row>
    <row r="23" spans="1:16">
      <c r="A23" t="s">
        <v>312</v>
      </c>
      <c r="B23" t="s">
        <v>115</v>
      </c>
      <c r="C23" t="s">
        <v>16</v>
      </c>
      <c r="D23">
        <v>5</v>
      </c>
      <c r="E23">
        <v>1967</v>
      </c>
      <c r="F23">
        <v>17950</v>
      </c>
      <c r="G23">
        <v>0.37</v>
      </c>
      <c r="H23">
        <v>0.29340818699999999</v>
      </c>
      <c r="I23">
        <v>18</v>
      </c>
      <c r="J23">
        <v>0.4</v>
      </c>
      <c r="K23">
        <v>-19</v>
      </c>
      <c r="L23">
        <v>0.1395671376</v>
      </c>
      <c r="M23">
        <v>179</v>
      </c>
      <c r="N23">
        <v>599.58042312960004</v>
      </c>
      <c r="O23">
        <v>4443.2</v>
      </c>
      <c r="P23">
        <v>0.13494337935037812</v>
      </c>
    </row>
    <row r="24" spans="1:16">
      <c r="A24" t="s">
        <v>312</v>
      </c>
      <c r="B24" t="s">
        <v>116</v>
      </c>
      <c r="C24" t="s">
        <v>16</v>
      </c>
      <c r="D24">
        <v>4</v>
      </c>
      <c r="E24">
        <v>1964</v>
      </c>
      <c r="F24">
        <v>5568</v>
      </c>
      <c r="G24">
        <v>0.439</v>
      </c>
      <c r="H24">
        <v>0.10798658265600002</v>
      </c>
      <c r="I24">
        <v>18</v>
      </c>
      <c r="J24">
        <v>0.4</v>
      </c>
      <c r="K24">
        <v>-19</v>
      </c>
      <c r="L24">
        <v>5.1366590668800012E-2</v>
      </c>
      <c r="M24">
        <v>179</v>
      </c>
      <c r="N24">
        <v>220.67087351316485</v>
      </c>
      <c r="O24">
        <v>1481.5</v>
      </c>
      <c r="P24">
        <v>0.1489509777341646</v>
      </c>
    </row>
    <row r="25" spans="1:16">
      <c r="A25" t="s">
        <v>312</v>
      </c>
      <c r="B25" t="s">
        <v>117</v>
      </c>
      <c r="C25" t="s">
        <v>16</v>
      </c>
      <c r="D25">
        <v>5</v>
      </c>
      <c r="E25">
        <v>1974</v>
      </c>
      <c r="F25">
        <v>17535</v>
      </c>
      <c r="G25">
        <v>0.34</v>
      </c>
      <c r="H25">
        <v>0.26338481819999998</v>
      </c>
      <c r="I25">
        <v>18</v>
      </c>
      <c r="J25">
        <v>0.4</v>
      </c>
      <c r="K25">
        <v>-19</v>
      </c>
      <c r="L25">
        <v>0.12528575136</v>
      </c>
      <c r="M25">
        <v>179</v>
      </c>
      <c r="N25">
        <v>538.22758784256007</v>
      </c>
      <c r="O25">
        <v>4439.3999999999996</v>
      </c>
      <c r="P25">
        <v>0.12123881331769161</v>
      </c>
    </row>
    <row r="26" spans="1:16">
      <c r="A26" t="s">
        <v>312</v>
      </c>
      <c r="B26" t="s">
        <v>118</v>
      </c>
      <c r="C26" t="s">
        <v>16</v>
      </c>
      <c r="D26">
        <v>5</v>
      </c>
      <c r="E26">
        <v>1970</v>
      </c>
      <c r="F26">
        <v>12068</v>
      </c>
      <c r="G26">
        <v>0.379</v>
      </c>
      <c r="H26">
        <v>0.20206009941599998</v>
      </c>
      <c r="I26">
        <v>18</v>
      </c>
      <c r="J26">
        <v>0.4</v>
      </c>
      <c r="K26">
        <v>-19</v>
      </c>
      <c r="L26">
        <v>9.6115074316799998E-2</v>
      </c>
      <c r="M26">
        <v>179</v>
      </c>
      <c r="N26">
        <v>412.91035926497278</v>
      </c>
      <c r="O26">
        <v>3125.1</v>
      </c>
      <c r="P26">
        <v>0.13212708689801056</v>
      </c>
    </row>
    <row r="27" spans="1:16">
      <c r="A27" t="s">
        <v>312</v>
      </c>
      <c r="B27" t="s">
        <v>119</v>
      </c>
      <c r="C27" t="s">
        <v>16</v>
      </c>
      <c r="D27">
        <v>5</v>
      </c>
      <c r="E27">
        <v>1969</v>
      </c>
      <c r="F27">
        <v>29997</v>
      </c>
      <c r="G27">
        <v>0.36</v>
      </c>
      <c r="H27">
        <v>0.47707468775999995</v>
      </c>
      <c r="I27">
        <v>18</v>
      </c>
      <c r="J27">
        <v>0.4</v>
      </c>
      <c r="K27">
        <v>-19</v>
      </c>
      <c r="L27">
        <v>0.226932824448</v>
      </c>
      <c r="M27">
        <v>179</v>
      </c>
      <c r="N27">
        <v>974.903413828608</v>
      </c>
      <c r="O27">
        <v>6870.3</v>
      </c>
      <c r="P27">
        <v>0.14190114170103313</v>
      </c>
    </row>
    <row r="28" spans="1:16">
      <c r="A28" t="s">
        <v>312</v>
      </c>
      <c r="B28" t="s">
        <v>120</v>
      </c>
      <c r="C28" t="s">
        <v>16</v>
      </c>
      <c r="D28">
        <v>4</v>
      </c>
      <c r="E28">
        <v>1963</v>
      </c>
      <c r="F28">
        <v>7707</v>
      </c>
      <c r="G28">
        <v>0.41299999999999998</v>
      </c>
      <c r="H28">
        <v>0.14061817639799998</v>
      </c>
      <c r="I28">
        <v>18</v>
      </c>
      <c r="J28">
        <v>0.4</v>
      </c>
      <c r="K28">
        <v>-19</v>
      </c>
      <c r="L28">
        <v>6.6888646070400001E-2</v>
      </c>
      <c r="M28">
        <v>179</v>
      </c>
      <c r="N28">
        <v>287.35362351843838</v>
      </c>
      <c r="O28">
        <v>2013.1</v>
      </c>
      <c r="P28">
        <v>0.14274185262452854</v>
      </c>
    </row>
    <row r="29" spans="1:16">
      <c r="A29" t="s">
        <v>312</v>
      </c>
      <c r="B29" t="s">
        <v>121</v>
      </c>
      <c r="C29" t="s">
        <v>16</v>
      </c>
      <c r="D29">
        <v>5</v>
      </c>
      <c r="E29">
        <v>1969</v>
      </c>
      <c r="F29">
        <v>12491</v>
      </c>
      <c r="G29">
        <v>0.375</v>
      </c>
      <c r="H29">
        <v>0.20693527425</v>
      </c>
      <c r="I29">
        <v>18</v>
      </c>
      <c r="J29">
        <v>0.4</v>
      </c>
      <c r="K29">
        <v>-19</v>
      </c>
      <c r="L29">
        <v>9.8434076400000015E-2</v>
      </c>
      <c r="M29">
        <v>179</v>
      </c>
      <c r="N29">
        <v>422.87279221440008</v>
      </c>
      <c r="O29">
        <v>3125.1</v>
      </c>
      <c r="P29">
        <v>0.13531496342977828</v>
      </c>
    </row>
    <row r="30" spans="1:16">
      <c r="A30" t="s">
        <v>312</v>
      </c>
      <c r="B30" t="s">
        <v>122</v>
      </c>
      <c r="C30" t="s">
        <v>16</v>
      </c>
      <c r="D30">
        <v>4</v>
      </c>
      <c r="E30">
        <v>1963</v>
      </c>
      <c r="F30">
        <v>7707</v>
      </c>
      <c r="G30">
        <v>0.41299999999999998</v>
      </c>
      <c r="H30">
        <v>0.14061817639799998</v>
      </c>
      <c r="I30">
        <v>18</v>
      </c>
      <c r="J30">
        <v>0.4</v>
      </c>
      <c r="K30">
        <v>-19</v>
      </c>
      <c r="L30">
        <v>6.6888646070400001E-2</v>
      </c>
      <c r="M30">
        <v>179</v>
      </c>
      <c r="N30">
        <v>287.35362351843838</v>
      </c>
      <c r="O30">
        <v>2029.5</v>
      </c>
      <c r="P30">
        <v>0.14158838310837071</v>
      </c>
    </row>
    <row r="31" spans="1:16">
      <c r="A31" t="s">
        <v>312</v>
      </c>
      <c r="B31" t="s">
        <v>123</v>
      </c>
      <c r="C31" t="s">
        <v>16</v>
      </c>
      <c r="D31">
        <v>5</v>
      </c>
      <c r="E31">
        <v>1969</v>
      </c>
      <c r="F31">
        <v>17359</v>
      </c>
      <c r="G31">
        <v>0.37</v>
      </c>
      <c r="H31">
        <v>0.28374778373999998</v>
      </c>
      <c r="I31">
        <v>18</v>
      </c>
      <c r="J31">
        <v>0.4</v>
      </c>
      <c r="K31">
        <v>-19</v>
      </c>
      <c r="L31">
        <v>0.13497191875200001</v>
      </c>
      <c r="M31">
        <v>179</v>
      </c>
      <c r="N31">
        <v>579.83936295859212</v>
      </c>
      <c r="O31">
        <v>4461.1000000000004</v>
      </c>
      <c r="P31">
        <v>0.1299767687248867</v>
      </c>
    </row>
    <row r="32" spans="1:16">
      <c r="A32" t="s">
        <v>312</v>
      </c>
      <c r="B32" t="s">
        <v>124</v>
      </c>
      <c r="C32" t="s">
        <v>16</v>
      </c>
      <c r="D32">
        <v>5</v>
      </c>
      <c r="E32">
        <v>1970</v>
      </c>
      <c r="F32">
        <v>17203</v>
      </c>
      <c r="G32">
        <v>0.37</v>
      </c>
      <c r="H32">
        <v>0.28119782957999995</v>
      </c>
      <c r="I32">
        <v>18</v>
      </c>
      <c r="J32">
        <v>0.4</v>
      </c>
      <c r="K32">
        <v>-19</v>
      </c>
      <c r="L32">
        <v>0.13375896758399997</v>
      </c>
      <c r="M32">
        <v>179</v>
      </c>
      <c r="N32">
        <v>574.6285247408639</v>
      </c>
      <c r="O32">
        <v>4464.6000000000004</v>
      </c>
      <c r="P32">
        <v>0.12870772851786585</v>
      </c>
    </row>
    <row r="33" spans="1:16">
      <c r="A33" t="s">
        <v>312</v>
      </c>
      <c r="B33" t="s">
        <v>125</v>
      </c>
      <c r="C33" t="s">
        <v>16</v>
      </c>
      <c r="D33">
        <v>5</v>
      </c>
      <c r="E33">
        <v>1968</v>
      </c>
      <c r="F33">
        <v>12444</v>
      </c>
      <c r="G33">
        <v>0.376</v>
      </c>
      <c r="H33">
        <v>0.206706388032</v>
      </c>
      <c r="I33">
        <v>18</v>
      </c>
      <c r="J33">
        <v>0.4</v>
      </c>
      <c r="K33">
        <v>-19</v>
      </c>
      <c r="L33">
        <v>9.8325200793600007E-2</v>
      </c>
      <c r="M33">
        <v>179</v>
      </c>
      <c r="N33">
        <v>422.40506260930562</v>
      </c>
      <c r="O33">
        <v>3169.1</v>
      </c>
      <c r="P33">
        <v>0.13328865059774245</v>
      </c>
    </row>
    <row r="34" spans="1:16">
      <c r="A34" t="s">
        <v>312</v>
      </c>
      <c r="B34" t="s">
        <v>126</v>
      </c>
      <c r="C34" t="s">
        <v>16</v>
      </c>
      <c r="D34">
        <v>5</v>
      </c>
      <c r="E34">
        <v>1967</v>
      </c>
      <c r="F34">
        <v>17300</v>
      </c>
      <c r="G34">
        <v>0.37</v>
      </c>
      <c r="H34">
        <v>0.28278337799999997</v>
      </c>
      <c r="I34">
        <v>18</v>
      </c>
      <c r="J34">
        <v>0.4</v>
      </c>
      <c r="K34">
        <v>-19</v>
      </c>
      <c r="L34">
        <v>0.13451317439999999</v>
      </c>
      <c r="M34">
        <v>179</v>
      </c>
      <c r="N34">
        <v>577.86859722240001</v>
      </c>
      <c r="O34">
        <v>4429.3999999999996</v>
      </c>
      <c r="P34">
        <v>0.13046204840890416</v>
      </c>
    </row>
    <row r="35" spans="1:16">
      <c r="A35" t="s">
        <v>312</v>
      </c>
      <c r="B35" t="s">
        <v>127</v>
      </c>
      <c r="C35" t="s">
        <v>16</v>
      </c>
      <c r="D35">
        <v>5</v>
      </c>
      <c r="E35">
        <v>1967</v>
      </c>
      <c r="F35">
        <v>12174</v>
      </c>
      <c r="G35">
        <v>0.378</v>
      </c>
      <c r="H35">
        <v>0.203297083416</v>
      </c>
      <c r="I35">
        <v>18</v>
      </c>
      <c r="J35">
        <v>0.4</v>
      </c>
      <c r="K35">
        <v>-19</v>
      </c>
      <c r="L35">
        <v>9.6703477516800015E-2</v>
      </c>
      <c r="M35">
        <v>179</v>
      </c>
      <c r="N35">
        <v>415.43813941217286</v>
      </c>
      <c r="O35">
        <v>3117.3</v>
      </c>
      <c r="P35">
        <v>0.13326857838904591</v>
      </c>
    </row>
    <row r="36" spans="1:16">
      <c r="A36" t="s">
        <v>312</v>
      </c>
      <c r="B36" t="s">
        <v>128</v>
      </c>
      <c r="C36" t="s">
        <v>16</v>
      </c>
      <c r="D36">
        <v>5</v>
      </c>
      <c r="E36">
        <v>1970</v>
      </c>
      <c r="F36">
        <v>18126</v>
      </c>
      <c r="G36">
        <v>0.37</v>
      </c>
      <c r="H36">
        <v>0.29628505835999996</v>
      </c>
      <c r="I36">
        <v>18</v>
      </c>
      <c r="J36">
        <v>0.4</v>
      </c>
      <c r="K36">
        <v>-19</v>
      </c>
      <c r="L36">
        <v>0.14093559532799999</v>
      </c>
      <c r="M36">
        <v>179</v>
      </c>
      <c r="N36">
        <v>605.45931752908791</v>
      </c>
      <c r="O36">
        <v>4451.6000000000004</v>
      </c>
      <c r="P36">
        <v>0.13600937135616134</v>
      </c>
    </row>
    <row r="37" spans="1:16">
      <c r="A37" t="s">
        <v>312</v>
      </c>
      <c r="B37" t="s">
        <v>129</v>
      </c>
      <c r="C37" t="s">
        <v>16</v>
      </c>
      <c r="D37">
        <v>9</v>
      </c>
      <c r="E37">
        <v>1989</v>
      </c>
      <c r="F37">
        <v>20414</v>
      </c>
      <c r="G37">
        <v>0.33</v>
      </c>
      <c r="H37">
        <v>0.30677071</v>
      </c>
      <c r="I37">
        <v>18</v>
      </c>
      <c r="J37">
        <v>0.4</v>
      </c>
      <c r="K37">
        <v>-19</v>
      </c>
      <c r="L37">
        <v>0.14592336475675677</v>
      </c>
      <c r="M37">
        <v>179</v>
      </c>
      <c r="N37">
        <v>626.88677499502705</v>
      </c>
      <c r="O37">
        <v>3737.6</v>
      </c>
      <c r="P37">
        <v>0.16772441539892632</v>
      </c>
    </row>
    <row r="38" spans="1:16">
      <c r="A38" t="s">
        <v>312</v>
      </c>
      <c r="B38" t="s">
        <v>130</v>
      </c>
      <c r="C38" t="s">
        <v>16</v>
      </c>
      <c r="D38">
        <v>9</v>
      </c>
      <c r="E38">
        <v>1983</v>
      </c>
      <c r="F38">
        <v>11990</v>
      </c>
      <c r="G38">
        <v>0.38</v>
      </c>
      <c r="H38">
        <v>0.20913335999999999</v>
      </c>
      <c r="I38">
        <v>18</v>
      </c>
      <c r="J38">
        <v>0.4</v>
      </c>
      <c r="K38">
        <v>-19</v>
      </c>
      <c r="L38">
        <v>9.9479652324324319E-2</v>
      </c>
      <c r="M38">
        <v>179</v>
      </c>
      <c r="N38">
        <v>427.36458638529729</v>
      </c>
      <c r="O38">
        <v>2420.5</v>
      </c>
      <c r="P38">
        <v>0.17656045708956716</v>
      </c>
    </row>
    <row r="39" spans="1:16">
      <c r="A39" t="s">
        <v>312</v>
      </c>
      <c r="B39" t="s">
        <v>131</v>
      </c>
      <c r="C39" t="s">
        <v>16</v>
      </c>
      <c r="D39">
        <v>5</v>
      </c>
      <c r="E39">
        <v>1978</v>
      </c>
      <c r="F39">
        <v>15182</v>
      </c>
      <c r="G39">
        <v>0.36</v>
      </c>
      <c r="H39">
        <v>0.24670674000000001</v>
      </c>
      <c r="I39">
        <v>18</v>
      </c>
      <c r="J39">
        <v>0.4</v>
      </c>
      <c r="K39">
        <v>-19</v>
      </c>
      <c r="L39">
        <v>0.11735239524324326</v>
      </c>
      <c r="M39">
        <v>179</v>
      </c>
      <c r="N39">
        <v>504.14588996497304</v>
      </c>
      <c r="O39">
        <v>3548.2</v>
      </c>
      <c r="P39">
        <v>0.14208496983399274</v>
      </c>
    </row>
    <row r="40" spans="1:16">
      <c r="A40" t="s">
        <v>312</v>
      </c>
      <c r="B40" t="s">
        <v>132</v>
      </c>
      <c r="C40" t="s">
        <v>16</v>
      </c>
      <c r="D40">
        <v>5</v>
      </c>
      <c r="E40">
        <v>1983</v>
      </c>
      <c r="F40">
        <v>16540</v>
      </c>
      <c r="G40">
        <v>0.33</v>
      </c>
      <c r="H40">
        <v>0.24113235959999998</v>
      </c>
      <c r="I40">
        <v>18</v>
      </c>
      <c r="J40">
        <v>0.4</v>
      </c>
      <c r="K40">
        <v>-19</v>
      </c>
      <c r="L40">
        <v>0.11470079808</v>
      </c>
      <c r="M40">
        <v>179</v>
      </c>
      <c r="N40">
        <v>492.75462855168001</v>
      </c>
      <c r="O40">
        <v>3556.8</v>
      </c>
      <c r="P40">
        <v>0.1385387507174089</v>
      </c>
    </row>
    <row r="41" spans="1:16">
      <c r="A41" t="s">
        <v>312</v>
      </c>
      <c r="B41" t="s">
        <v>133</v>
      </c>
      <c r="C41" t="s">
        <v>16</v>
      </c>
      <c r="D41">
        <v>5</v>
      </c>
      <c r="E41">
        <v>1986</v>
      </c>
      <c r="F41">
        <v>8965</v>
      </c>
      <c r="G41">
        <v>0.36</v>
      </c>
      <c r="H41">
        <v>0.14258007719999999</v>
      </c>
      <c r="I41">
        <v>18</v>
      </c>
      <c r="J41">
        <v>0.4</v>
      </c>
      <c r="K41">
        <v>-19</v>
      </c>
      <c r="L41">
        <v>6.7821874560000009E-2</v>
      </c>
      <c r="M41">
        <v>179</v>
      </c>
      <c r="N41">
        <v>291.36277310976004</v>
      </c>
      <c r="O41">
        <v>1888.3</v>
      </c>
      <c r="P41">
        <v>0.15429898485927027</v>
      </c>
    </row>
    <row r="42" spans="1:16">
      <c r="A42" t="s">
        <v>312</v>
      </c>
      <c r="B42" t="s">
        <v>134</v>
      </c>
      <c r="C42" t="s">
        <v>16</v>
      </c>
      <c r="D42">
        <v>9</v>
      </c>
      <c r="E42">
        <v>1982</v>
      </c>
      <c r="F42">
        <v>20157</v>
      </c>
      <c r="G42">
        <v>0.33</v>
      </c>
      <c r="H42">
        <v>0.29386366217999998</v>
      </c>
      <c r="I42">
        <v>18</v>
      </c>
      <c r="J42">
        <v>0.4</v>
      </c>
      <c r="K42">
        <v>-19</v>
      </c>
      <c r="L42">
        <v>0.13978379606399999</v>
      </c>
      <c r="M42">
        <v>179</v>
      </c>
      <c r="N42">
        <v>600.51118789094392</v>
      </c>
      <c r="O42">
        <v>4217.2</v>
      </c>
      <c r="P42">
        <v>0.14239570992386985</v>
      </c>
    </row>
    <row r="43" spans="1:16">
      <c r="A43" t="s">
        <v>312</v>
      </c>
      <c r="B43" t="s">
        <v>135</v>
      </c>
      <c r="C43" t="s">
        <v>16</v>
      </c>
      <c r="D43">
        <v>5</v>
      </c>
      <c r="E43">
        <v>1988</v>
      </c>
      <c r="F43">
        <v>8091</v>
      </c>
      <c r="G43">
        <v>0.36</v>
      </c>
      <c r="H43">
        <v>0.12867991127999998</v>
      </c>
      <c r="I43">
        <v>18</v>
      </c>
      <c r="J43">
        <v>0.4</v>
      </c>
      <c r="K43">
        <v>-19</v>
      </c>
      <c r="L43">
        <v>6.1209903743999997E-2</v>
      </c>
      <c r="M43">
        <v>179</v>
      </c>
      <c r="N43">
        <v>262.957746484224</v>
      </c>
      <c r="O43">
        <v>1856.6</v>
      </c>
      <c r="P43">
        <v>0.14163403343974146</v>
      </c>
    </row>
    <row r="44" spans="1:16">
      <c r="A44" t="s">
        <v>312</v>
      </c>
      <c r="B44" t="s">
        <v>136</v>
      </c>
      <c r="C44" t="s">
        <v>16</v>
      </c>
      <c r="D44">
        <v>9</v>
      </c>
      <c r="E44">
        <v>1987</v>
      </c>
      <c r="F44">
        <v>40466</v>
      </c>
      <c r="G44">
        <v>0.33</v>
      </c>
      <c r="H44">
        <v>0.58994329284000002</v>
      </c>
      <c r="I44">
        <v>18</v>
      </c>
      <c r="J44">
        <v>0.4</v>
      </c>
      <c r="K44">
        <v>-19</v>
      </c>
      <c r="L44">
        <v>0.28062167443200003</v>
      </c>
      <c r="M44">
        <v>179</v>
      </c>
      <c r="N44">
        <v>1205.5507133598721</v>
      </c>
      <c r="O44">
        <v>8508.5</v>
      </c>
      <c r="P44">
        <v>0.14168780788151519</v>
      </c>
    </row>
    <row r="45" spans="1:16">
      <c r="A45" t="s">
        <v>312</v>
      </c>
      <c r="B45" t="s">
        <v>137</v>
      </c>
      <c r="C45" t="s">
        <v>16</v>
      </c>
      <c r="D45">
        <v>5</v>
      </c>
      <c r="E45">
        <v>1972</v>
      </c>
      <c r="F45">
        <v>29469</v>
      </c>
      <c r="G45">
        <v>0.33</v>
      </c>
      <c r="H45">
        <v>0.42962088905999996</v>
      </c>
      <c r="I45">
        <v>18</v>
      </c>
      <c r="J45">
        <v>0.4</v>
      </c>
      <c r="K45">
        <v>-19</v>
      </c>
      <c r="L45">
        <v>0.20436020668799998</v>
      </c>
      <c r="M45">
        <v>179</v>
      </c>
      <c r="N45">
        <v>877.93144793164799</v>
      </c>
      <c r="O45">
        <v>6954</v>
      </c>
      <c r="P45">
        <v>0.12624841068904918</v>
      </c>
    </row>
    <row r="46" spans="1:16">
      <c r="A46" t="s">
        <v>312</v>
      </c>
      <c r="B46" t="s">
        <v>138</v>
      </c>
      <c r="C46" t="s">
        <v>16</v>
      </c>
      <c r="D46">
        <v>5</v>
      </c>
      <c r="E46">
        <v>1973</v>
      </c>
      <c r="F46">
        <v>17861</v>
      </c>
      <c r="G46">
        <v>0.34</v>
      </c>
      <c r="H46">
        <v>0.26828150771999998</v>
      </c>
      <c r="I46">
        <v>18</v>
      </c>
      <c r="J46">
        <v>0.4</v>
      </c>
      <c r="K46">
        <v>-19</v>
      </c>
      <c r="L46">
        <v>0.127614987456</v>
      </c>
      <c r="M46">
        <v>179</v>
      </c>
      <c r="N46">
        <v>548.23398611097605</v>
      </c>
      <c r="O46">
        <v>4483.8999999999996</v>
      </c>
      <c r="P46">
        <v>0.1222672196326805</v>
      </c>
    </row>
    <row r="47" spans="1:16">
      <c r="A47" t="s">
        <v>312</v>
      </c>
      <c r="B47" t="s">
        <v>139</v>
      </c>
      <c r="C47" t="s">
        <v>16</v>
      </c>
      <c r="D47">
        <v>9</v>
      </c>
      <c r="E47">
        <v>1978</v>
      </c>
      <c r="F47">
        <v>33059</v>
      </c>
      <c r="G47">
        <v>0.33</v>
      </c>
      <c r="H47">
        <v>0.48195856566</v>
      </c>
      <c r="I47">
        <v>18</v>
      </c>
      <c r="J47">
        <v>0.4</v>
      </c>
      <c r="K47">
        <v>-19</v>
      </c>
      <c r="L47">
        <v>0.22925596636800002</v>
      </c>
      <c r="M47">
        <v>179</v>
      </c>
      <c r="N47">
        <v>984.88363151692806</v>
      </c>
      <c r="O47">
        <v>6459.2</v>
      </c>
      <c r="P47">
        <v>0.15247764916970027</v>
      </c>
    </row>
  </sheetData>
  <mergeCells count="1">
    <mergeCell ref="A1:P1"/>
  </mergeCells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A28" workbookViewId="0">
      <selection sqref="A1:P1"/>
    </sheetView>
  </sheetViews>
  <sheetFormatPr defaultRowHeight="11.25"/>
  <cols>
    <col min="1" max="1" width="11.5" customWidth="1"/>
    <col min="2" max="2" width="20.6640625" customWidth="1"/>
  </cols>
  <sheetData>
    <row r="1" spans="1:16">
      <c r="A1" s="55" t="s">
        <v>331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7"/>
    </row>
    <row r="2" spans="1:16">
      <c r="A2" t="s">
        <v>312</v>
      </c>
      <c r="B2" t="s">
        <v>184</v>
      </c>
      <c r="C2" t="s">
        <v>16</v>
      </c>
      <c r="D2">
        <v>10</v>
      </c>
      <c r="E2">
        <v>1992</v>
      </c>
      <c r="F2">
        <v>21711</v>
      </c>
      <c r="G2">
        <v>0.33</v>
      </c>
      <c r="H2">
        <v>0.32471448000000003</v>
      </c>
      <c r="I2">
        <v>18</v>
      </c>
      <c r="J2">
        <v>0.4</v>
      </c>
      <c r="K2">
        <v>-19</v>
      </c>
      <c r="L2">
        <v>0.15445877999999999</v>
      </c>
      <c r="M2">
        <v>179</v>
      </c>
      <c r="N2">
        <v>663.55491887999995</v>
      </c>
      <c r="O2">
        <v>3921</v>
      </c>
      <c r="P2">
        <v>0.16923104281560825</v>
      </c>
    </row>
    <row r="3" spans="1:16">
      <c r="A3" t="s">
        <v>312</v>
      </c>
      <c r="B3" t="s">
        <v>185</v>
      </c>
      <c r="C3" t="s">
        <v>16</v>
      </c>
      <c r="D3">
        <v>5</v>
      </c>
      <c r="E3">
        <v>1969</v>
      </c>
      <c r="F3">
        <v>17146</v>
      </c>
      <c r="G3">
        <v>0.37</v>
      </c>
      <c r="H3">
        <v>0.28026611555999997</v>
      </c>
      <c r="I3">
        <v>18</v>
      </c>
      <c r="J3">
        <v>0.4</v>
      </c>
      <c r="K3">
        <v>-19</v>
      </c>
      <c r="L3">
        <v>0.13331577388799998</v>
      </c>
      <c r="M3">
        <v>179</v>
      </c>
      <c r="N3">
        <v>572.72456462284788</v>
      </c>
      <c r="O3">
        <v>4461.6000000000004</v>
      </c>
      <c r="P3">
        <v>0.12836752838059168</v>
      </c>
    </row>
    <row r="4" spans="1:16">
      <c r="A4" t="s">
        <v>312</v>
      </c>
      <c r="B4" t="s">
        <v>186</v>
      </c>
      <c r="C4" t="s">
        <v>16</v>
      </c>
      <c r="D4">
        <v>5</v>
      </c>
      <c r="E4">
        <v>1967</v>
      </c>
      <c r="F4">
        <v>17601</v>
      </c>
      <c r="G4">
        <v>0.37</v>
      </c>
      <c r="H4">
        <v>0.28770348185999994</v>
      </c>
      <c r="I4">
        <v>18</v>
      </c>
      <c r="J4">
        <v>0.4</v>
      </c>
      <c r="K4">
        <v>-19</v>
      </c>
      <c r="L4">
        <v>0.13685354812799996</v>
      </c>
      <c r="M4">
        <v>179</v>
      </c>
      <c r="N4">
        <v>587.92284275788779</v>
      </c>
      <c r="O4">
        <v>4447</v>
      </c>
      <c r="P4">
        <v>0.13220662081355697</v>
      </c>
    </row>
    <row r="5" spans="1:16">
      <c r="A5" t="s">
        <v>312</v>
      </c>
      <c r="B5" t="s">
        <v>187</v>
      </c>
      <c r="C5" t="s">
        <v>16</v>
      </c>
      <c r="D5">
        <v>5</v>
      </c>
      <c r="E5">
        <v>1969</v>
      </c>
      <c r="F5">
        <v>17879</v>
      </c>
      <c r="G5">
        <v>0.37</v>
      </c>
      <c r="H5">
        <v>0.29224763093999995</v>
      </c>
      <c r="I5">
        <v>18</v>
      </c>
      <c r="J5">
        <v>0.4</v>
      </c>
      <c r="K5">
        <v>-19</v>
      </c>
      <c r="L5">
        <v>0.13901508931199999</v>
      </c>
      <c r="M5">
        <v>179</v>
      </c>
      <c r="N5">
        <v>597.20882368435196</v>
      </c>
      <c r="O5">
        <v>4566.3999999999996</v>
      </c>
      <c r="P5">
        <v>0.13078329180193413</v>
      </c>
    </row>
    <row r="6" spans="1:16">
      <c r="A6" t="s">
        <v>312</v>
      </c>
      <c r="B6" t="s">
        <v>188</v>
      </c>
      <c r="C6" t="s">
        <v>16</v>
      </c>
      <c r="D6">
        <v>5</v>
      </c>
      <c r="E6">
        <v>1969</v>
      </c>
      <c r="F6">
        <v>3323</v>
      </c>
      <c r="G6">
        <v>0.48799999999999999</v>
      </c>
      <c r="H6">
        <v>7.1640105071999985E-2</v>
      </c>
      <c r="I6">
        <v>18</v>
      </c>
      <c r="J6">
        <v>0.4</v>
      </c>
      <c r="K6">
        <v>-19</v>
      </c>
      <c r="L6">
        <v>3.4077455385599996E-2</v>
      </c>
      <c r="M6">
        <v>179</v>
      </c>
      <c r="N6">
        <v>146.39674833653757</v>
      </c>
      <c r="O6">
        <v>756.5</v>
      </c>
      <c r="P6">
        <v>0.19351850408002322</v>
      </c>
    </row>
    <row r="7" spans="1:16">
      <c r="A7" t="s">
        <v>312</v>
      </c>
      <c r="B7" t="s">
        <v>189</v>
      </c>
      <c r="C7" t="s">
        <v>16</v>
      </c>
      <c r="D7">
        <v>2</v>
      </c>
      <c r="E7">
        <v>1957</v>
      </c>
      <c r="F7">
        <v>4162</v>
      </c>
      <c r="G7">
        <v>0.39700000000000002</v>
      </c>
      <c r="H7">
        <v>7.2995927892000004E-2</v>
      </c>
      <c r="I7">
        <v>18</v>
      </c>
      <c r="J7">
        <v>0.4</v>
      </c>
      <c r="K7">
        <v>-19</v>
      </c>
      <c r="L7">
        <v>3.4722387321600004E-2</v>
      </c>
      <c r="M7">
        <v>179</v>
      </c>
      <c r="N7">
        <v>149.1673759335936</v>
      </c>
      <c r="O7">
        <v>888.9</v>
      </c>
      <c r="P7">
        <v>0.16781120028528923</v>
      </c>
    </row>
    <row r="8" spans="1:16">
      <c r="A8" t="s">
        <v>312</v>
      </c>
      <c r="B8" t="s">
        <v>190</v>
      </c>
      <c r="C8" t="s">
        <v>16</v>
      </c>
      <c r="D8">
        <v>3</v>
      </c>
      <c r="E8">
        <v>1958</v>
      </c>
      <c r="F8">
        <v>4364</v>
      </c>
      <c r="G8">
        <v>0.39200000000000002</v>
      </c>
      <c r="H8">
        <v>7.5574774464000002E-2</v>
      </c>
      <c r="I8">
        <v>18</v>
      </c>
      <c r="J8">
        <v>0.4</v>
      </c>
      <c r="K8">
        <v>-19</v>
      </c>
      <c r="L8">
        <v>3.5949081907200003E-2</v>
      </c>
      <c r="M8">
        <v>179</v>
      </c>
      <c r="N8">
        <v>154.43725587333122</v>
      </c>
      <c r="O8">
        <v>965.63</v>
      </c>
      <c r="P8">
        <v>0.15993419412542198</v>
      </c>
    </row>
    <row r="9" spans="1:16">
      <c r="A9" t="s">
        <v>312</v>
      </c>
      <c r="B9" t="s">
        <v>191</v>
      </c>
      <c r="C9" t="s">
        <v>16</v>
      </c>
      <c r="D9">
        <v>3</v>
      </c>
      <c r="E9">
        <v>1958</v>
      </c>
      <c r="F9">
        <v>6775</v>
      </c>
      <c r="G9">
        <v>0.36199999999999999</v>
      </c>
      <c r="H9">
        <v>0.10834875389999998</v>
      </c>
      <c r="I9">
        <v>18</v>
      </c>
      <c r="J9">
        <v>0.4</v>
      </c>
      <c r="K9">
        <v>-19</v>
      </c>
      <c r="L9">
        <v>5.153886672E-2</v>
      </c>
      <c r="M9">
        <v>179</v>
      </c>
      <c r="N9">
        <v>221.41097142912</v>
      </c>
      <c r="O9">
        <v>1338</v>
      </c>
      <c r="P9">
        <v>0.16547905189022422</v>
      </c>
    </row>
    <row r="10" spans="1:16">
      <c r="A10" t="s">
        <v>312</v>
      </c>
      <c r="B10" t="s">
        <v>192</v>
      </c>
      <c r="C10" t="s">
        <v>16</v>
      </c>
      <c r="D10">
        <v>3</v>
      </c>
      <c r="E10">
        <v>1958</v>
      </c>
      <c r="F10">
        <v>5771</v>
      </c>
      <c r="G10">
        <v>0.372</v>
      </c>
      <c r="H10">
        <v>9.4841860535999994E-2</v>
      </c>
      <c r="I10">
        <v>18</v>
      </c>
      <c r="J10">
        <v>0.4</v>
      </c>
      <c r="K10">
        <v>-19</v>
      </c>
      <c r="L10">
        <v>4.5113966092800002E-2</v>
      </c>
      <c r="M10">
        <v>179</v>
      </c>
      <c r="N10">
        <v>193.80959833466881</v>
      </c>
      <c r="O10">
        <v>1284.5999999999999</v>
      </c>
      <c r="P10">
        <v>0.15087155405158711</v>
      </c>
    </row>
    <row r="11" spans="1:16">
      <c r="A11" t="s">
        <v>312</v>
      </c>
      <c r="B11" t="s">
        <v>193</v>
      </c>
      <c r="C11" t="s">
        <v>16</v>
      </c>
      <c r="D11">
        <v>3</v>
      </c>
      <c r="E11">
        <v>1959</v>
      </c>
      <c r="F11">
        <v>4679</v>
      </c>
      <c r="G11">
        <v>0.45600000000000002</v>
      </c>
      <c r="H11">
        <v>9.4259241071999983E-2</v>
      </c>
      <c r="I11">
        <v>18</v>
      </c>
      <c r="J11">
        <v>0.4</v>
      </c>
      <c r="K11">
        <v>-19</v>
      </c>
      <c r="L11">
        <v>4.4836828185599996E-2</v>
      </c>
      <c r="M11">
        <v>179</v>
      </c>
      <c r="N11">
        <v>192.61901388533758</v>
      </c>
      <c r="O11">
        <v>1011.4</v>
      </c>
      <c r="P11">
        <v>0.19044790773713424</v>
      </c>
    </row>
    <row r="12" spans="1:16">
      <c r="A12" t="s">
        <v>312</v>
      </c>
      <c r="B12" t="s">
        <v>194</v>
      </c>
      <c r="C12" t="s">
        <v>16</v>
      </c>
      <c r="D12">
        <v>5</v>
      </c>
      <c r="E12">
        <v>1992</v>
      </c>
      <c r="F12">
        <v>4575</v>
      </c>
      <c r="G12">
        <v>0.43</v>
      </c>
      <c r="H12">
        <v>8.6909170499999994E-2</v>
      </c>
      <c r="I12">
        <v>18</v>
      </c>
      <c r="J12">
        <v>0.4</v>
      </c>
      <c r="K12">
        <v>-19</v>
      </c>
      <c r="L12">
        <v>4.1340578400000001E-2</v>
      </c>
      <c r="M12">
        <v>179</v>
      </c>
      <c r="N12">
        <v>177.59912480640003</v>
      </c>
      <c r="O12">
        <v>1433.2</v>
      </c>
      <c r="P12">
        <v>0.12391789338989675</v>
      </c>
    </row>
    <row r="13" spans="1:16">
      <c r="A13" t="s">
        <v>312</v>
      </c>
      <c r="B13" t="s">
        <v>195</v>
      </c>
      <c r="C13" t="s">
        <v>16</v>
      </c>
      <c r="D13">
        <v>3</v>
      </c>
      <c r="E13">
        <v>1958</v>
      </c>
      <c r="F13">
        <v>4981</v>
      </c>
      <c r="G13">
        <v>0.38</v>
      </c>
      <c r="H13">
        <v>8.3619234839999987E-2</v>
      </c>
      <c r="I13">
        <v>18</v>
      </c>
      <c r="J13">
        <v>0.4</v>
      </c>
      <c r="K13">
        <v>-19</v>
      </c>
      <c r="L13">
        <v>3.9775636031999996E-2</v>
      </c>
      <c r="M13">
        <v>179</v>
      </c>
      <c r="N13">
        <v>170.87613239347201</v>
      </c>
      <c r="O13">
        <v>989.2</v>
      </c>
      <c r="P13">
        <v>0.17274174322025071</v>
      </c>
    </row>
    <row r="14" spans="1:16">
      <c r="A14" t="s">
        <v>312</v>
      </c>
      <c r="B14" t="s">
        <v>196</v>
      </c>
      <c r="C14" t="s">
        <v>16</v>
      </c>
      <c r="D14">
        <v>5</v>
      </c>
      <c r="E14">
        <v>1989</v>
      </c>
      <c r="F14">
        <v>16362</v>
      </c>
      <c r="G14">
        <v>0.33</v>
      </c>
      <c r="H14">
        <v>0.23853734387999997</v>
      </c>
      <c r="I14">
        <v>18</v>
      </c>
      <c r="J14">
        <v>0.4</v>
      </c>
      <c r="K14">
        <v>-19</v>
      </c>
      <c r="L14">
        <v>0.113466412224</v>
      </c>
      <c r="M14">
        <v>179</v>
      </c>
      <c r="N14">
        <v>487.451706914304</v>
      </c>
      <c r="O14">
        <v>3764</v>
      </c>
      <c r="P14">
        <v>0.12950364158190861</v>
      </c>
    </row>
    <row r="15" spans="1:16">
      <c r="A15" t="s">
        <v>312</v>
      </c>
      <c r="B15" t="s">
        <v>197</v>
      </c>
      <c r="C15" t="s">
        <v>16</v>
      </c>
      <c r="D15">
        <v>9</v>
      </c>
      <c r="E15">
        <v>1985</v>
      </c>
      <c r="F15">
        <v>26763</v>
      </c>
      <c r="G15">
        <v>0.33</v>
      </c>
      <c r="H15">
        <v>0.39017081861999997</v>
      </c>
      <c r="I15">
        <v>18</v>
      </c>
      <c r="J15">
        <v>0.4</v>
      </c>
      <c r="K15">
        <v>-19</v>
      </c>
      <c r="L15">
        <v>0.18559476777600001</v>
      </c>
      <c r="M15">
        <v>179</v>
      </c>
      <c r="N15">
        <v>797.31512236569597</v>
      </c>
      <c r="O15">
        <v>6383</v>
      </c>
      <c r="P15">
        <v>0.12491228612967194</v>
      </c>
    </row>
    <row r="16" spans="1:16">
      <c r="A16" t="s">
        <v>312</v>
      </c>
      <c r="B16" t="s">
        <v>198</v>
      </c>
      <c r="C16" t="s">
        <v>16</v>
      </c>
      <c r="D16">
        <v>5</v>
      </c>
      <c r="E16">
        <v>1990</v>
      </c>
      <c r="F16">
        <v>16362</v>
      </c>
      <c r="G16">
        <v>0.33</v>
      </c>
      <c r="H16">
        <v>0.23853734387999997</v>
      </c>
      <c r="I16">
        <v>18</v>
      </c>
      <c r="J16">
        <v>0.4</v>
      </c>
      <c r="K16">
        <v>-19</v>
      </c>
      <c r="L16">
        <v>0.113466412224</v>
      </c>
      <c r="M16">
        <v>179</v>
      </c>
      <c r="N16">
        <v>487.451706914304</v>
      </c>
      <c r="O16">
        <v>3749.3</v>
      </c>
      <c r="P16">
        <v>0.13001139063673325</v>
      </c>
    </row>
    <row r="17" spans="1:16">
      <c r="A17" t="s">
        <v>312</v>
      </c>
      <c r="B17" t="s">
        <v>199</v>
      </c>
      <c r="C17" t="s">
        <v>16</v>
      </c>
      <c r="D17">
        <v>5</v>
      </c>
      <c r="E17">
        <v>1991</v>
      </c>
      <c r="F17">
        <v>26875</v>
      </c>
      <c r="G17">
        <v>0.33</v>
      </c>
      <c r="H17">
        <v>0.39180363750000002</v>
      </c>
      <c r="I17">
        <v>18</v>
      </c>
      <c r="J17">
        <v>0.4</v>
      </c>
      <c r="K17">
        <v>-19</v>
      </c>
      <c r="L17">
        <v>0.18637146000000004</v>
      </c>
      <c r="M17">
        <v>179</v>
      </c>
      <c r="N17">
        <v>800.65179216000024</v>
      </c>
      <c r="O17">
        <v>3520.5</v>
      </c>
      <c r="P17">
        <v>0.22742559072858975</v>
      </c>
    </row>
    <row r="18" spans="1:16">
      <c r="A18" t="s">
        <v>312</v>
      </c>
      <c r="B18" t="s">
        <v>200</v>
      </c>
      <c r="C18" t="s">
        <v>16</v>
      </c>
      <c r="D18">
        <v>5</v>
      </c>
      <c r="E18">
        <v>1993</v>
      </c>
      <c r="F18">
        <v>18982</v>
      </c>
      <c r="G18">
        <v>0.33</v>
      </c>
      <c r="H18">
        <v>0.27673364268</v>
      </c>
      <c r="I18">
        <v>18</v>
      </c>
      <c r="J18">
        <v>0.4</v>
      </c>
      <c r="K18">
        <v>-19</v>
      </c>
      <c r="L18">
        <v>0.13163546246400001</v>
      </c>
      <c r="M18">
        <v>179</v>
      </c>
      <c r="N18">
        <v>565.50594674534398</v>
      </c>
      <c r="O18">
        <v>3552.1</v>
      </c>
      <c r="P18">
        <v>0.15920327320327243</v>
      </c>
    </row>
    <row r="19" spans="1:16">
      <c r="A19" t="s">
        <v>312</v>
      </c>
      <c r="B19" t="s">
        <v>201</v>
      </c>
      <c r="C19" t="s">
        <v>16</v>
      </c>
      <c r="D19">
        <v>9</v>
      </c>
      <c r="E19">
        <v>1992</v>
      </c>
      <c r="F19">
        <v>36694</v>
      </c>
      <c r="G19">
        <v>0.33</v>
      </c>
      <c r="H19">
        <v>0.53495228555999996</v>
      </c>
      <c r="I19">
        <v>18</v>
      </c>
      <c r="J19">
        <v>0.4</v>
      </c>
      <c r="K19">
        <v>-19</v>
      </c>
      <c r="L19">
        <v>0.254463789888</v>
      </c>
      <c r="M19">
        <v>179</v>
      </c>
      <c r="N19">
        <v>1093.176441358848</v>
      </c>
      <c r="O19">
        <v>7111.9</v>
      </c>
      <c r="P19">
        <v>0.1537108847648094</v>
      </c>
    </row>
    <row r="20" spans="1:16">
      <c r="A20" t="s">
        <v>312</v>
      </c>
      <c r="B20" t="s">
        <v>202</v>
      </c>
      <c r="C20" t="s">
        <v>16</v>
      </c>
      <c r="D20">
        <v>5</v>
      </c>
      <c r="E20">
        <v>1992</v>
      </c>
      <c r="F20">
        <v>20782</v>
      </c>
      <c r="G20">
        <v>0.33</v>
      </c>
      <c r="H20">
        <v>0.30297537468000002</v>
      </c>
      <c r="I20">
        <v>18</v>
      </c>
      <c r="J20">
        <v>0.4</v>
      </c>
      <c r="K20">
        <v>-19</v>
      </c>
      <c r="L20">
        <v>0.14411801606400002</v>
      </c>
      <c r="M20">
        <v>179</v>
      </c>
      <c r="N20">
        <v>619.13099701094416</v>
      </c>
      <c r="O20">
        <v>3733.2</v>
      </c>
      <c r="P20">
        <v>0.16584458293446486</v>
      </c>
    </row>
    <row r="21" spans="1:16">
      <c r="A21" t="s">
        <v>312</v>
      </c>
      <c r="B21" t="s">
        <v>203</v>
      </c>
      <c r="C21" t="s">
        <v>16</v>
      </c>
      <c r="D21">
        <v>5</v>
      </c>
      <c r="E21">
        <v>1994</v>
      </c>
      <c r="F21">
        <v>17348</v>
      </c>
      <c r="G21">
        <v>0.33</v>
      </c>
      <c r="H21">
        <v>0.25291198152</v>
      </c>
      <c r="I21">
        <v>18</v>
      </c>
      <c r="J21">
        <v>0.4</v>
      </c>
      <c r="K21">
        <v>-19</v>
      </c>
      <c r="L21">
        <v>0.12030407769600002</v>
      </c>
      <c r="M21">
        <v>179</v>
      </c>
      <c r="N21">
        <v>516.82631778201608</v>
      </c>
      <c r="O21">
        <v>4068.3</v>
      </c>
      <c r="P21">
        <v>0.12703741557456827</v>
      </c>
    </row>
    <row r="22" spans="1:16">
      <c r="A22" t="s">
        <v>312</v>
      </c>
      <c r="B22" t="s">
        <v>204</v>
      </c>
      <c r="C22" t="s">
        <v>16</v>
      </c>
      <c r="D22">
        <v>9</v>
      </c>
      <c r="E22">
        <v>1997</v>
      </c>
      <c r="F22">
        <v>33076</v>
      </c>
      <c r="G22">
        <v>0.33</v>
      </c>
      <c r="H22">
        <v>0.48220640423999994</v>
      </c>
      <c r="I22">
        <v>18</v>
      </c>
      <c r="J22">
        <v>0.4</v>
      </c>
      <c r="K22">
        <v>-19</v>
      </c>
      <c r="L22">
        <v>0.22937385715199995</v>
      </c>
      <c r="M22">
        <v>179</v>
      </c>
      <c r="N22">
        <v>985.39009032499177</v>
      </c>
      <c r="O22">
        <v>7287.2</v>
      </c>
      <c r="P22">
        <v>0.13522204554904377</v>
      </c>
    </row>
    <row r="23" spans="1:16">
      <c r="A23" t="s">
        <v>312</v>
      </c>
      <c r="B23" t="s">
        <v>205</v>
      </c>
      <c r="C23" t="s">
        <v>16</v>
      </c>
      <c r="D23">
        <v>5</v>
      </c>
      <c r="E23">
        <v>1966</v>
      </c>
      <c r="F23">
        <v>25142</v>
      </c>
      <c r="G23">
        <v>0.36499999999999999</v>
      </c>
      <c r="H23">
        <v>0.40541399573999998</v>
      </c>
      <c r="I23">
        <v>18</v>
      </c>
      <c r="J23">
        <v>0.4</v>
      </c>
      <c r="K23">
        <v>-19</v>
      </c>
      <c r="L23">
        <v>0.192845576352</v>
      </c>
      <c r="M23">
        <v>179</v>
      </c>
      <c r="N23">
        <v>828.46459600819196</v>
      </c>
      <c r="O23">
        <v>6462.93</v>
      </c>
      <c r="P23">
        <v>0.12818715288703295</v>
      </c>
    </row>
    <row r="24" spans="1:16">
      <c r="A24" t="s">
        <v>312</v>
      </c>
      <c r="B24" t="s">
        <v>206</v>
      </c>
      <c r="C24" t="s">
        <v>16</v>
      </c>
      <c r="D24">
        <v>5</v>
      </c>
      <c r="E24">
        <v>1958</v>
      </c>
      <c r="F24">
        <v>11458</v>
      </c>
      <c r="G24">
        <v>0.32</v>
      </c>
      <c r="H24">
        <v>0.16198128767999997</v>
      </c>
      <c r="I24">
        <v>18</v>
      </c>
      <c r="J24">
        <v>0.4</v>
      </c>
      <c r="K24">
        <v>-19</v>
      </c>
      <c r="L24">
        <v>7.7050558463999996E-2</v>
      </c>
      <c r="M24">
        <v>179</v>
      </c>
      <c r="N24">
        <v>331.00919916134399</v>
      </c>
      <c r="O24">
        <v>2686.7</v>
      </c>
      <c r="P24">
        <v>0.12320288798948301</v>
      </c>
    </row>
    <row r="25" spans="1:16">
      <c r="A25" t="s">
        <v>312</v>
      </c>
      <c r="B25" t="s">
        <v>207</v>
      </c>
      <c r="C25" t="s">
        <v>16</v>
      </c>
      <c r="D25">
        <v>5</v>
      </c>
      <c r="E25">
        <v>1966</v>
      </c>
      <c r="F25">
        <v>24975</v>
      </c>
      <c r="G25">
        <v>0.36499999999999999</v>
      </c>
      <c r="H25">
        <v>0.40272112574999996</v>
      </c>
      <c r="I25">
        <v>18</v>
      </c>
      <c r="J25">
        <v>0.4</v>
      </c>
      <c r="K25">
        <v>-19</v>
      </c>
      <c r="L25">
        <v>0.1915646436</v>
      </c>
      <c r="M25">
        <v>179</v>
      </c>
      <c r="N25">
        <v>822.96170890559995</v>
      </c>
      <c r="O25">
        <v>6394.7</v>
      </c>
      <c r="P25">
        <v>0.12869434201848406</v>
      </c>
    </row>
    <row r="26" spans="1:16">
      <c r="A26" t="s">
        <v>312</v>
      </c>
      <c r="B26" t="s">
        <v>208</v>
      </c>
      <c r="C26" t="s">
        <v>16</v>
      </c>
      <c r="D26">
        <v>5</v>
      </c>
      <c r="E26">
        <v>1961</v>
      </c>
      <c r="F26">
        <v>20155</v>
      </c>
      <c r="G26">
        <v>0.37</v>
      </c>
      <c r="H26">
        <v>0.32945080829999995</v>
      </c>
      <c r="I26">
        <v>18</v>
      </c>
      <c r="J26">
        <v>0.4</v>
      </c>
      <c r="K26">
        <v>-19</v>
      </c>
      <c r="L26">
        <v>0.15671173584</v>
      </c>
      <c r="M26">
        <v>179</v>
      </c>
      <c r="N26">
        <v>673.23361716864008</v>
      </c>
      <c r="O26">
        <v>5053.7</v>
      </c>
      <c r="P26">
        <v>0.13321598376805907</v>
      </c>
    </row>
    <row r="27" spans="1:16">
      <c r="A27" t="s">
        <v>312</v>
      </c>
      <c r="B27" t="s">
        <v>209</v>
      </c>
      <c r="C27" t="s">
        <v>16</v>
      </c>
      <c r="D27">
        <v>5</v>
      </c>
      <c r="E27">
        <v>1965</v>
      </c>
      <c r="F27">
        <v>16074</v>
      </c>
      <c r="G27">
        <v>0.37</v>
      </c>
      <c r="H27">
        <v>0.26274335364000001</v>
      </c>
      <c r="I27">
        <v>18</v>
      </c>
      <c r="J27">
        <v>0.4</v>
      </c>
      <c r="K27">
        <v>-19</v>
      </c>
      <c r="L27">
        <v>0.12498062227200002</v>
      </c>
      <c r="M27">
        <v>179</v>
      </c>
      <c r="N27">
        <v>536.91675328051213</v>
      </c>
      <c r="O27">
        <v>3519.62</v>
      </c>
      <c r="P27">
        <v>0.15254963697231863</v>
      </c>
    </row>
    <row r="28" spans="1:16">
      <c r="A28" t="s">
        <v>312</v>
      </c>
      <c r="B28" t="s">
        <v>210</v>
      </c>
      <c r="C28" t="s">
        <v>16</v>
      </c>
      <c r="D28">
        <v>5</v>
      </c>
      <c r="E28">
        <v>1964</v>
      </c>
      <c r="F28">
        <v>20402</v>
      </c>
      <c r="G28">
        <v>0.37</v>
      </c>
      <c r="H28">
        <v>0.33348823571999991</v>
      </c>
      <c r="I28">
        <v>18</v>
      </c>
      <c r="J28">
        <v>0.4</v>
      </c>
      <c r="K28">
        <v>-19</v>
      </c>
      <c r="L28">
        <v>0.15863224185599997</v>
      </c>
      <c r="M28">
        <v>179</v>
      </c>
      <c r="N28">
        <v>681.48411101337581</v>
      </c>
      <c r="O28">
        <v>5062.7</v>
      </c>
      <c r="P28">
        <v>0.13460882750575304</v>
      </c>
    </row>
    <row r="29" spans="1:16">
      <c r="A29" t="s">
        <v>312</v>
      </c>
      <c r="B29" t="s">
        <v>211</v>
      </c>
      <c r="C29" t="s">
        <v>16</v>
      </c>
      <c r="D29">
        <v>5</v>
      </c>
      <c r="E29">
        <v>1967</v>
      </c>
      <c r="F29">
        <v>7455</v>
      </c>
      <c r="G29">
        <v>0.41499999999999998</v>
      </c>
      <c r="H29">
        <v>0.13667900084999998</v>
      </c>
      <c r="I29">
        <v>18</v>
      </c>
      <c r="J29">
        <v>0.4</v>
      </c>
      <c r="K29">
        <v>-19</v>
      </c>
      <c r="L29">
        <v>6.5014876080000006E-2</v>
      </c>
      <c r="M29">
        <v>179</v>
      </c>
      <c r="N29">
        <v>279.30390763968001</v>
      </c>
      <c r="O29">
        <v>1880</v>
      </c>
      <c r="P29">
        <v>0.14856590831897873</v>
      </c>
    </row>
    <row r="30" spans="1:16">
      <c r="A30" t="s">
        <v>312</v>
      </c>
      <c r="B30" t="s">
        <v>212</v>
      </c>
      <c r="C30" t="s">
        <v>16</v>
      </c>
      <c r="D30">
        <v>5</v>
      </c>
      <c r="E30">
        <v>1964</v>
      </c>
      <c r="F30">
        <v>23848</v>
      </c>
      <c r="G30">
        <v>0.36599999999999999</v>
      </c>
      <c r="H30">
        <v>0.38560184150399995</v>
      </c>
      <c r="I30">
        <v>18</v>
      </c>
      <c r="J30">
        <v>0.4</v>
      </c>
      <c r="K30">
        <v>-19</v>
      </c>
      <c r="L30">
        <v>0.18342141649919999</v>
      </c>
      <c r="M30">
        <v>179</v>
      </c>
      <c r="N30">
        <v>787.97840528056315</v>
      </c>
      <c r="O30">
        <v>5124</v>
      </c>
      <c r="P30">
        <v>0.15378189017965713</v>
      </c>
    </row>
    <row r="31" spans="1:16">
      <c r="A31" t="s">
        <v>312</v>
      </c>
      <c r="B31" t="s">
        <v>213</v>
      </c>
      <c r="C31" t="s">
        <v>16</v>
      </c>
      <c r="D31">
        <v>5</v>
      </c>
      <c r="E31">
        <v>1965</v>
      </c>
      <c r="F31">
        <v>15829</v>
      </c>
      <c r="G31">
        <v>0.37</v>
      </c>
      <c r="H31">
        <v>0.25873861793999997</v>
      </c>
      <c r="I31">
        <v>18</v>
      </c>
      <c r="J31">
        <v>0.4</v>
      </c>
      <c r="K31">
        <v>-19</v>
      </c>
      <c r="L31">
        <v>0.123075666912</v>
      </c>
      <c r="M31">
        <v>179</v>
      </c>
      <c r="N31">
        <v>528.73306505395203</v>
      </c>
      <c r="O31">
        <v>4009.3</v>
      </c>
      <c r="P31">
        <v>0.131876653045158</v>
      </c>
    </row>
    <row r="32" spans="1:16">
      <c r="A32" t="s">
        <v>312</v>
      </c>
      <c r="B32" t="s">
        <v>214</v>
      </c>
      <c r="C32" t="s">
        <v>16</v>
      </c>
      <c r="D32">
        <v>5</v>
      </c>
      <c r="E32">
        <v>1964</v>
      </c>
      <c r="F32">
        <v>7387</v>
      </c>
      <c r="G32">
        <v>0.41599999999999998</v>
      </c>
      <c r="H32">
        <v>0.13575864057600001</v>
      </c>
      <c r="I32">
        <v>18</v>
      </c>
      <c r="J32">
        <v>0.4</v>
      </c>
      <c r="K32">
        <v>-19</v>
      </c>
      <c r="L32">
        <v>6.4577083084800008E-2</v>
      </c>
      <c r="M32">
        <v>179</v>
      </c>
      <c r="N32">
        <v>277.42314893230082</v>
      </c>
      <c r="O32">
        <v>1930.8</v>
      </c>
      <c r="P32">
        <v>0.14368300649072965</v>
      </c>
    </row>
    <row r="33" spans="1:16">
      <c r="A33" t="s">
        <v>312</v>
      </c>
      <c r="B33" t="s">
        <v>215</v>
      </c>
      <c r="C33" t="s">
        <v>16</v>
      </c>
      <c r="D33">
        <v>3</v>
      </c>
      <c r="E33">
        <v>1958</v>
      </c>
      <c r="F33">
        <v>6127</v>
      </c>
      <c r="G33">
        <v>0.36899999999999999</v>
      </c>
      <c r="H33">
        <v>9.9880405613999995E-2</v>
      </c>
      <c r="I33">
        <v>18</v>
      </c>
      <c r="J33">
        <v>0.4</v>
      </c>
      <c r="K33">
        <v>-19</v>
      </c>
      <c r="L33">
        <v>4.7510679427200005E-2</v>
      </c>
      <c r="M33">
        <v>179</v>
      </c>
      <c r="N33">
        <v>204.10587881925122</v>
      </c>
      <c r="O33">
        <v>1328.7</v>
      </c>
      <c r="P33">
        <v>0.1536132150366909</v>
      </c>
    </row>
    <row r="34" spans="1:16">
      <c r="A34" t="s">
        <v>312</v>
      </c>
      <c r="B34" t="s">
        <v>216</v>
      </c>
      <c r="C34" t="s">
        <v>16</v>
      </c>
      <c r="D34">
        <v>4</v>
      </c>
      <c r="E34">
        <v>1960</v>
      </c>
      <c r="F34">
        <v>12165</v>
      </c>
      <c r="G34">
        <v>0.378</v>
      </c>
      <c r="H34">
        <v>0.20314678985999998</v>
      </c>
      <c r="I34">
        <v>18</v>
      </c>
      <c r="J34">
        <v>0.4</v>
      </c>
      <c r="K34">
        <v>-19</v>
      </c>
      <c r="L34">
        <v>9.6631986527999994E-2</v>
      </c>
      <c r="M34">
        <v>179</v>
      </c>
      <c r="N34">
        <v>415.13101412428801</v>
      </c>
      <c r="O34">
        <v>3183.9</v>
      </c>
      <c r="P34">
        <v>0.13038443862065013</v>
      </c>
    </row>
    <row r="35" spans="1:16">
      <c r="A35" t="s">
        <v>312</v>
      </c>
      <c r="B35" t="s">
        <v>217</v>
      </c>
      <c r="C35" t="s">
        <v>16</v>
      </c>
      <c r="D35">
        <v>5</v>
      </c>
      <c r="E35">
        <v>1964</v>
      </c>
      <c r="F35">
        <v>24039</v>
      </c>
      <c r="G35">
        <v>0.36899999999999999</v>
      </c>
      <c r="H35">
        <v>0.39947023999999998</v>
      </c>
      <c r="I35">
        <v>18</v>
      </c>
      <c r="J35">
        <v>0.4</v>
      </c>
      <c r="K35">
        <v>-19</v>
      </c>
      <c r="L35">
        <v>0.19001799999999999</v>
      </c>
      <c r="M35">
        <v>179</v>
      </c>
      <c r="N35">
        <v>816.31732799999997</v>
      </c>
      <c r="O35">
        <v>6060.5</v>
      </c>
      <c r="P35">
        <v>0.13469471627753485</v>
      </c>
    </row>
    <row r="36" spans="1:16">
      <c r="A36" t="s">
        <v>312</v>
      </c>
      <c r="B36" t="s">
        <v>218</v>
      </c>
      <c r="C36" t="s">
        <v>16</v>
      </c>
      <c r="D36">
        <v>4</v>
      </c>
      <c r="E36">
        <v>1960</v>
      </c>
      <c r="F36">
        <v>12427</v>
      </c>
      <c r="G36">
        <v>0.376</v>
      </c>
      <c r="H36">
        <v>0.20642400225599999</v>
      </c>
      <c r="I36">
        <v>18</v>
      </c>
      <c r="J36">
        <v>0.4</v>
      </c>
      <c r="K36">
        <v>-19</v>
      </c>
      <c r="L36">
        <v>9.8190876748800004E-2</v>
      </c>
      <c r="M36">
        <v>179</v>
      </c>
      <c r="N36">
        <v>421.82800651284481</v>
      </c>
      <c r="O36">
        <v>3178.7</v>
      </c>
      <c r="P36">
        <v>0.13270456680808029</v>
      </c>
    </row>
    <row r="37" spans="1:16">
      <c r="A37" t="s">
        <v>312</v>
      </c>
      <c r="B37" t="s">
        <v>219</v>
      </c>
      <c r="C37" t="s">
        <v>16</v>
      </c>
      <c r="D37">
        <v>5</v>
      </c>
      <c r="E37">
        <v>1967</v>
      </c>
      <c r="F37">
        <v>18451</v>
      </c>
      <c r="G37">
        <v>0.37</v>
      </c>
      <c r="H37">
        <v>0.30159746285999994</v>
      </c>
      <c r="I37">
        <v>18</v>
      </c>
      <c r="J37">
        <v>0.4</v>
      </c>
      <c r="K37">
        <v>-19</v>
      </c>
      <c r="L37">
        <v>0.14346257692799999</v>
      </c>
      <c r="M37">
        <v>179</v>
      </c>
      <c r="N37">
        <v>616.31523048268787</v>
      </c>
      <c r="O37">
        <v>4539</v>
      </c>
      <c r="P37">
        <v>0.13578216137534432</v>
      </c>
    </row>
    <row r="38" spans="1:16">
      <c r="A38" t="s">
        <v>312</v>
      </c>
      <c r="B38" t="s">
        <v>220</v>
      </c>
      <c r="C38" t="s">
        <v>16</v>
      </c>
      <c r="D38">
        <v>5</v>
      </c>
      <c r="E38">
        <v>1962</v>
      </c>
      <c r="F38">
        <v>13931</v>
      </c>
      <c r="G38">
        <v>0.37</v>
      </c>
      <c r="H38">
        <v>0.22771417565999996</v>
      </c>
      <c r="I38">
        <v>18</v>
      </c>
      <c r="J38">
        <v>0.4</v>
      </c>
      <c r="K38">
        <v>-19</v>
      </c>
      <c r="L38">
        <v>0.108318094368</v>
      </c>
      <c r="M38">
        <v>179</v>
      </c>
      <c r="N38">
        <v>465.33453340492798</v>
      </c>
      <c r="O38">
        <v>3192.1</v>
      </c>
      <c r="P38">
        <v>0.14577692848122803</v>
      </c>
    </row>
    <row r="39" spans="1:16">
      <c r="A39" t="s">
        <v>312</v>
      </c>
      <c r="B39" t="s">
        <v>221</v>
      </c>
      <c r="C39" t="s">
        <v>16</v>
      </c>
      <c r="D39">
        <v>4</v>
      </c>
      <c r="E39">
        <v>1960</v>
      </c>
      <c r="F39">
        <v>5998</v>
      </c>
      <c r="G39">
        <v>0.43</v>
      </c>
      <c r="H39">
        <v>0.11394124692</v>
      </c>
      <c r="I39">
        <v>18</v>
      </c>
      <c r="J39">
        <v>0.4</v>
      </c>
      <c r="K39">
        <v>-19</v>
      </c>
      <c r="L39">
        <v>5.4199079616000005E-2</v>
      </c>
      <c r="M39">
        <v>179</v>
      </c>
      <c r="N39">
        <v>232.839246030336</v>
      </c>
      <c r="O39">
        <v>1482</v>
      </c>
      <c r="P39">
        <v>0.15711150204476113</v>
      </c>
    </row>
    <row r="40" spans="1:16">
      <c r="A40" t="s">
        <v>312</v>
      </c>
      <c r="B40" t="s">
        <v>222</v>
      </c>
      <c r="C40" t="s">
        <v>16</v>
      </c>
      <c r="D40">
        <v>5</v>
      </c>
      <c r="E40">
        <v>1963</v>
      </c>
      <c r="F40">
        <v>12701</v>
      </c>
      <c r="G40">
        <v>0.373</v>
      </c>
      <c r="H40">
        <v>0.209292082194</v>
      </c>
      <c r="I40">
        <v>18</v>
      </c>
      <c r="J40">
        <v>0.4</v>
      </c>
      <c r="K40">
        <v>-19</v>
      </c>
      <c r="L40">
        <v>9.9555152611200015E-2</v>
      </c>
      <c r="M40">
        <v>179</v>
      </c>
      <c r="N40">
        <v>427.68893561771529</v>
      </c>
      <c r="O40">
        <v>3202.91</v>
      </c>
      <c r="P40">
        <v>0.13353136229794635</v>
      </c>
    </row>
    <row r="41" spans="1:16">
      <c r="A41" t="s">
        <v>312</v>
      </c>
      <c r="B41" t="s">
        <v>223</v>
      </c>
      <c r="C41" t="s">
        <v>16</v>
      </c>
      <c r="D41">
        <v>4</v>
      </c>
      <c r="E41">
        <v>1960</v>
      </c>
      <c r="F41">
        <v>5249</v>
      </c>
      <c r="G41">
        <v>0.44500000000000001</v>
      </c>
      <c r="H41">
        <v>0.10319119329</v>
      </c>
      <c r="I41">
        <v>18</v>
      </c>
      <c r="J41">
        <v>0.4</v>
      </c>
      <c r="K41">
        <v>-19</v>
      </c>
      <c r="L41">
        <v>4.9085540592000002E-2</v>
      </c>
      <c r="M41">
        <v>179</v>
      </c>
      <c r="N41">
        <v>210.87148238323203</v>
      </c>
      <c r="O41">
        <v>1468.3</v>
      </c>
      <c r="P41">
        <v>0.1436160746327263</v>
      </c>
    </row>
    <row r="42" spans="1:16">
      <c r="A42" t="s">
        <v>312</v>
      </c>
      <c r="B42" t="s">
        <v>224</v>
      </c>
      <c r="C42" t="s">
        <v>16</v>
      </c>
      <c r="D42">
        <v>5</v>
      </c>
      <c r="E42">
        <v>1963</v>
      </c>
      <c r="F42">
        <v>13163</v>
      </c>
      <c r="G42">
        <v>0.37</v>
      </c>
      <c r="H42">
        <v>0.21516055517999999</v>
      </c>
      <c r="I42">
        <v>18</v>
      </c>
      <c r="J42">
        <v>0.4</v>
      </c>
      <c r="K42">
        <v>-19</v>
      </c>
      <c r="L42">
        <v>0.10234664246400001</v>
      </c>
      <c r="M42">
        <v>179</v>
      </c>
      <c r="N42">
        <v>439.68117602534403</v>
      </c>
      <c r="O42">
        <v>3271.6</v>
      </c>
      <c r="P42">
        <v>0.13439331703916862</v>
      </c>
    </row>
    <row r="43" spans="1:16">
      <c r="A43" t="s">
        <v>312</v>
      </c>
      <c r="B43" t="s">
        <v>225</v>
      </c>
      <c r="C43" t="s">
        <v>16</v>
      </c>
      <c r="D43">
        <v>4</v>
      </c>
      <c r="E43">
        <v>1960</v>
      </c>
      <c r="F43">
        <v>5755</v>
      </c>
      <c r="G43">
        <v>0.435</v>
      </c>
      <c r="H43">
        <v>0.11059630965</v>
      </c>
      <c r="I43">
        <v>18</v>
      </c>
      <c r="J43">
        <v>0.4</v>
      </c>
      <c r="K43">
        <v>-19</v>
      </c>
      <c r="L43">
        <v>5.2607974320000007E-2</v>
      </c>
      <c r="M43">
        <v>179</v>
      </c>
      <c r="N43">
        <v>226.00385767872004</v>
      </c>
      <c r="O43">
        <v>1468.6</v>
      </c>
      <c r="P43">
        <v>0.15389068342552095</v>
      </c>
    </row>
    <row r="44" spans="1:16">
      <c r="A44" t="s">
        <v>312</v>
      </c>
      <c r="B44" t="s">
        <v>226</v>
      </c>
      <c r="C44" t="s">
        <v>16</v>
      </c>
      <c r="D44">
        <v>5</v>
      </c>
      <c r="E44">
        <v>1964</v>
      </c>
      <c r="F44">
        <v>13537</v>
      </c>
      <c r="G44">
        <v>0.37</v>
      </c>
      <c r="H44">
        <v>0.22127390681999998</v>
      </c>
      <c r="I44">
        <v>18</v>
      </c>
      <c r="J44">
        <v>0.4</v>
      </c>
      <c r="K44">
        <v>-19</v>
      </c>
      <c r="L44">
        <v>0.105254615136</v>
      </c>
      <c r="M44">
        <v>179</v>
      </c>
      <c r="N44">
        <v>452.17382662425604</v>
      </c>
      <c r="O44">
        <v>3200.2</v>
      </c>
      <c r="P44">
        <v>0.14129548985196427</v>
      </c>
    </row>
    <row r="45" spans="1:16">
      <c r="A45" t="s">
        <v>312</v>
      </c>
      <c r="B45" t="s">
        <v>227</v>
      </c>
      <c r="C45" t="s">
        <v>16</v>
      </c>
      <c r="D45">
        <v>4</v>
      </c>
      <c r="E45">
        <v>1960</v>
      </c>
      <c r="F45">
        <v>5674</v>
      </c>
      <c r="G45">
        <v>0.437</v>
      </c>
      <c r="H45">
        <v>0.10954102976399999</v>
      </c>
      <c r="I45">
        <v>18</v>
      </c>
      <c r="J45">
        <v>0.4</v>
      </c>
      <c r="K45">
        <v>-19</v>
      </c>
      <c r="L45">
        <v>5.2106003347199996E-2</v>
      </c>
      <c r="M45">
        <v>179</v>
      </c>
      <c r="N45">
        <v>223.84739037957118</v>
      </c>
      <c r="O45">
        <v>1466.2</v>
      </c>
      <c r="P45">
        <v>0.1526717981036497</v>
      </c>
    </row>
  </sheetData>
  <mergeCells count="1">
    <mergeCell ref="A1:P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3854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7</vt:i4>
      </vt:variant>
      <vt:variant>
        <vt:lpstr>Іменовані діапазони</vt:lpstr>
      </vt:variant>
      <vt:variant>
        <vt:i4>1</vt:i4>
      </vt:variant>
    </vt:vector>
  </HeadingPairs>
  <TitlesOfParts>
    <vt:vector size="8" baseType="lpstr">
      <vt:lpstr>Червоноград</vt:lpstr>
      <vt:lpstr>Аркуш5</vt:lpstr>
      <vt:lpstr>Аркуш6</vt:lpstr>
      <vt:lpstr>Аркуш4</vt:lpstr>
      <vt:lpstr>Аркуш1</vt:lpstr>
      <vt:lpstr>Аркуш2</vt:lpstr>
      <vt:lpstr>Аркуш3</vt:lpstr>
      <vt:lpstr>Червоноград!Область_друку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User15</dc:creator>
  <cp:lastModifiedBy>RePack by Diakov</cp:lastModifiedBy>
  <cp:revision>428</cp:revision>
  <cp:lastPrinted>2026-01-14T07:27:15Z</cp:lastPrinted>
  <dcterms:created xsi:type="dcterms:W3CDTF">2024-09-18T08:12:15Z</dcterms:created>
  <dcterms:modified xsi:type="dcterms:W3CDTF">2026-01-22T07:46:22Z</dcterms:modified>
  <dc:language>uk-UA</dc:language>
</cp:coreProperties>
</file>